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/>
  </bookViews>
  <sheets>
    <sheet name="PLANILHA" sheetId="1" r:id="rId1"/>
    <sheet name="CRONOGRAMA" sheetId="3" r:id="rId2"/>
  </sheets>
  <definedNames>
    <definedName name="_xlnm.Print_Area" localSheetId="1">CRONOGRAMA!$A$1:$M$166</definedName>
    <definedName name="_xlnm.Print_Area" localSheetId="0">PLANILHA!$A$2:$H$104</definedName>
  </definedNames>
  <calcPr calcId="124519"/>
</workbook>
</file>

<file path=xl/calcChain.xml><?xml version="1.0" encoding="utf-8"?>
<calcChain xmlns="http://schemas.openxmlformats.org/spreadsheetml/2006/main">
  <c r="C83" i="3"/>
  <c r="B83"/>
  <c r="A83"/>
  <c r="C65"/>
  <c r="C62"/>
  <c r="B65"/>
  <c r="B62"/>
  <c r="A65"/>
  <c r="A62"/>
  <c r="G51" i="1"/>
  <c r="H51" s="1"/>
  <c r="H84" i="3" s="1"/>
  <c r="E40" i="1"/>
  <c r="G40"/>
  <c r="G41"/>
  <c r="H41" s="1"/>
  <c r="H66" i="3" s="1"/>
  <c r="J84" l="1"/>
  <c r="I66"/>
  <c r="H40" i="1"/>
  <c r="H63" i="3" s="1"/>
  <c r="C135"/>
  <c r="B135"/>
  <c r="A135"/>
  <c r="G80" i="1"/>
  <c r="H80" s="1"/>
  <c r="H136" i="3" s="1"/>
  <c r="I136" s="1"/>
  <c r="C133"/>
  <c r="B133"/>
  <c r="A133"/>
  <c r="C131"/>
  <c r="B131"/>
  <c r="A131"/>
  <c r="C128"/>
  <c r="B128"/>
  <c r="A128"/>
  <c r="G79" i="1"/>
  <c r="H79" s="1"/>
  <c r="H134" i="3" s="1"/>
  <c r="G78" i="1"/>
  <c r="H78" s="1"/>
  <c r="H132" i="3" s="1"/>
  <c r="G77" i="1"/>
  <c r="H77" s="1"/>
  <c r="H129" i="3" s="1"/>
  <c r="I129" s="1"/>
  <c r="C126"/>
  <c r="B126"/>
  <c r="A126"/>
  <c r="G76" i="1"/>
  <c r="H76" s="1"/>
  <c r="H127" i="3" s="1"/>
  <c r="I63" l="1"/>
  <c r="I132"/>
  <c r="I134"/>
  <c r="I127"/>
  <c r="C7"/>
  <c r="A81" l="1"/>
  <c r="B81"/>
  <c r="C81"/>
  <c r="G50" i="1"/>
  <c r="H50" s="1"/>
  <c r="H82" i="3" s="1"/>
  <c r="J82" l="1"/>
  <c r="C69"/>
  <c r="E159"/>
  <c r="F159"/>
  <c r="G159"/>
  <c r="A9"/>
  <c r="B9"/>
  <c r="C9"/>
  <c r="E10"/>
  <c r="F10"/>
  <c r="A11"/>
  <c r="B11"/>
  <c r="C11"/>
  <c r="E12"/>
  <c r="F12"/>
  <c r="A13"/>
  <c r="B13"/>
  <c r="C13"/>
  <c r="E14"/>
  <c r="F14"/>
  <c r="A15"/>
  <c r="B15"/>
  <c r="C15"/>
  <c r="E16"/>
  <c r="F16"/>
  <c r="A17"/>
  <c r="B17"/>
  <c r="C17"/>
  <c r="E18"/>
  <c r="F18"/>
  <c r="A19"/>
  <c r="B19"/>
  <c r="C19"/>
  <c r="E20"/>
  <c r="F20"/>
  <c r="A21"/>
  <c r="B21"/>
  <c r="C21"/>
  <c r="E22"/>
  <c r="F22"/>
  <c r="A23"/>
  <c r="B23"/>
  <c r="C23"/>
  <c r="E24"/>
  <c r="F24"/>
  <c r="A25"/>
  <c r="B25"/>
  <c r="C25"/>
  <c r="E26"/>
  <c r="F26"/>
  <c r="A27"/>
  <c r="B27"/>
  <c r="C27"/>
  <c r="E28"/>
  <c r="F28"/>
  <c r="A29"/>
  <c r="B29"/>
  <c r="C29"/>
  <c r="E30"/>
  <c r="F30"/>
  <c r="A32"/>
  <c r="B32"/>
  <c r="C32"/>
  <c r="E33"/>
  <c r="F33"/>
  <c r="A34"/>
  <c r="B34"/>
  <c r="C34"/>
  <c r="E35"/>
  <c r="F35"/>
  <c r="A36"/>
  <c r="B36"/>
  <c r="C36"/>
  <c r="E37"/>
  <c r="F37"/>
  <c r="A38"/>
  <c r="B38"/>
  <c r="C38"/>
  <c r="E39"/>
  <c r="F39"/>
  <c r="A40"/>
  <c r="B40"/>
  <c r="C40"/>
  <c r="E41"/>
  <c r="F41"/>
  <c r="A42"/>
  <c r="B42"/>
  <c r="C42"/>
  <c r="E43"/>
  <c r="F43"/>
  <c r="A45"/>
  <c r="C45"/>
  <c r="A46"/>
  <c r="B46"/>
  <c r="C46"/>
  <c r="E47"/>
  <c r="F47"/>
  <c r="A48"/>
  <c r="B48"/>
  <c r="C48"/>
  <c r="E49"/>
  <c r="F49"/>
  <c r="A50"/>
  <c r="B50"/>
  <c r="C50"/>
  <c r="E51"/>
  <c r="F51"/>
  <c r="A52"/>
  <c r="B52"/>
  <c r="C52"/>
  <c r="E53"/>
  <c r="F53"/>
  <c r="A54"/>
  <c r="B54"/>
  <c r="C54"/>
  <c r="E55"/>
  <c r="F55"/>
  <c r="A56"/>
  <c r="B56"/>
  <c r="C56"/>
  <c r="E57"/>
  <c r="F57"/>
  <c r="A58"/>
  <c r="B58"/>
  <c r="C58"/>
  <c r="E59"/>
  <c r="F59"/>
  <c r="A60"/>
  <c r="B60"/>
  <c r="C60"/>
  <c r="E61"/>
  <c r="F61"/>
  <c r="A68"/>
  <c r="C68"/>
  <c r="E68"/>
  <c r="F68"/>
  <c r="G68"/>
  <c r="A69"/>
  <c r="B69"/>
  <c r="E70"/>
  <c r="F70"/>
  <c r="A71"/>
  <c r="B71"/>
  <c r="C71"/>
  <c r="E72"/>
  <c r="F72"/>
  <c r="A73"/>
  <c r="B73"/>
  <c r="C73"/>
  <c r="E74"/>
  <c r="F74"/>
  <c r="A75"/>
  <c r="B75"/>
  <c r="C75"/>
  <c r="E76"/>
  <c r="F76"/>
  <c r="A77"/>
  <c r="B77"/>
  <c r="C77"/>
  <c r="E78"/>
  <c r="F78"/>
  <c r="A79"/>
  <c r="B79"/>
  <c r="C79"/>
  <c r="E80"/>
  <c r="F80"/>
  <c r="A86"/>
  <c r="C86"/>
  <c r="E86"/>
  <c r="F86"/>
  <c r="G86"/>
  <c r="A87"/>
  <c r="B87"/>
  <c r="C87"/>
  <c r="E88"/>
  <c r="F88"/>
  <c r="A89"/>
  <c r="B89"/>
  <c r="C89"/>
  <c r="E90"/>
  <c r="F90"/>
  <c r="A91"/>
  <c r="B91"/>
  <c r="C91"/>
  <c r="E92"/>
  <c r="F92"/>
  <c r="A93"/>
  <c r="B93"/>
  <c r="C93"/>
  <c r="E94"/>
  <c r="F94"/>
  <c r="A95"/>
  <c r="B95"/>
  <c r="C95"/>
  <c r="E96"/>
  <c r="F96"/>
  <c r="A97"/>
  <c r="B97"/>
  <c r="C97"/>
  <c r="E98"/>
  <c r="F98"/>
  <c r="A100"/>
  <c r="B100"/>
  <c r="C100"/>
  <c r="E101"/>
  <c r="F101"/>
  <c r="A103"/>
  <c r="C103"/>
  <c r="E103"/>
  <c r="F103"/>
  <c r="G103"/>
  <c r="A104"/>
  <c r="B104"/>
  <c r="C104"/>
  <c r="E105"/>
  <c r="F105"/>
  <c r="A106"/>
  <c r="B106"/>
  <c r="C106"/>
  <c r="E107"/>
  <c r="F107"/>
  <c r="A108"/>
  <c r="B108"/>
  <c r="C108"/>
  <c r="E109"/>
  <c r="F109"/>
  <c r="A110"/>
  <c r="B110"/>
  <c r="C110"/>
  <c r="E111"/>
  <c r="F111"/>
  <c r="A112"/>
  <c r="B112"/>
  <c r="C112"/>
  <c r="E113"/>
  <c r="F113"/>
  <c r="A114"/>
  <c r="B114"/>
  <c r="C114"/>
  <c r="E115"/>
  <c r="F115"/>
  <c r="A117"/>
  <c r="C117"/>
  <c r="A118"/>
  <c r="B118"/>
  <c r="C118"/>
  <c r="E119"/>
  <c r="F119"/>
  <c r="A120"/>
  <c r="B120"/>
  <c r="C120"/>
  <c r="E121"/>
  <c r="F121"/>
  <c r="A122"/>
  <c r="B122"/>
  <c r="C122"/>
  <c r="E123"/>
  <c r="F123"/>
  <c r="A124"/>
  <c r="B124"/>
  <c r="C124"/>
  <c r="E125"/>
  <c r="F125"/>
  <c r="A138"/>
  <c r="C138"/>
  <c r="A139"/>
  <c r="B139"/>
  <c r="C139"/>
  <c r="E140"/>
  <c r="F140"/>
  <c r="A141"/>
  <c r="B141"/>
  <c r="C141"/>
  <c r="E142"/>
  <c r="F142"/>
  <c r="A143"/>
  <c r="B143"/>
  <c r="C143"/>
  <c r="E144"/>
  <c r="F144"/>
  <c r="A145"/>
  <c r="B145"/>
  <c r="C145"/>
  <c r="E146"/>
  <c r="F146"/>
  <c r="A147"/>
  <c r="B147"/>
  <c r="C147"/>
  <c r="E148"/>
  <c r="F148"/>
  <c r="A149"/>
  <c r="B149"/>
  <c r="C149"/>
  <c r="E150"/>
  <c r="F150"/>
  <c r="A151"/>
  <c r="B151"/>
  <c r="C151"/>
  <c r="E152"/>
  <c r="F152"/>
  <c r="A155"/>
  <c r="B155"/>
  <c r="C155"/>
  <c r="E156"/>
  <c r="F156"/>
  <c r="B7"/>
  <c r="E8"/>
  <c r="F8"/>
  <c r="A7"/>
  <c r="G89" i="1" l="1"/>
  <c r="H89" l="1"/>
  <c r="H152" i="3" s="1"/>
  <c r="G152"/>
  <c r="G88" i="1"/>
  <c r="G87"/>
  <c r="H87" l="1"/>
  <c r="H148" i="3" s="1"/>
  <c r="G148"/>
  <c r="H88" i="1"/>
  <c r="H150" i="3" s="1"/>
  <c r="G150"/>
  <c r="J152"/>
  <c r="G67" i="1"/>
  <c r="G39"/>
  <c r="H39" l="1"/>
  <c r="H61" i="3" s="1"/>
  <c r="G61"/>
  <c r="H67" i="1"/>
  <c r="H111" i="3" s="1"/>
  <c r="G111"/>
  <c r="J150"/>
  <c r="J148"/>
  <c r="G60" i="1"/>
  <c r="G59"/>
  <c r="G29"/>
  <c r="H29" l="1"/>
  <c r="H43" i="3" s="1"/>
  <c r="G43"/>
  <c r="H59" i="1"/>
  <c r="H98" i="3" s="1"/>
  <c r="G98"/>
  <c r="H60" i="1"/>
  <c r="H101" i="3" s="1"/>
  <c r="G101"/>
  <c r="J61"/>
  <c r="L111"/>
  <c r="M111"/>
  <c r="G32" i="1"/>
  <c r="G28"/>
  <c r="H28" l="1"/>
  <c r="H41" i="3" s="1"/>
  <c r="G41"/>
  <c r="M101"/>
  <c r="H32" i="1"/>
  <c r="H47" i="3" s="1"/>
  <c r="G47"/>
  <c r="K98"/>
  <c r="I43"/>
  <c r="G72" i="1"/>
  <c r="I41" i="3" l="1"/>
  <c r="H72" i="1"/>
  <c r="H119" i="3" s="1"/>
  <c r="G119"/>
  <c r="I47"/>
  <c r="G27" i="1"/>
  <c r="G13"/>
  <c r="G14"/>
  <c r="G15"/>
  <c r="G16"/>
  <c r="G17"/>
  <c r="G18"/>
  <c r="G19"/>
  <c r="G20"/>
  <c r="G21"/>
  <c r="G22"/>
  <c r="G23"/>
  <c r="G24"/>
  <c r="G25"/>
  <c r="G26"/>
  <c r="G33"/>
  <c r="G34"/>
  <c r="G35"/>
  <c r="G36"/>
  <c r="G37"/>
  <c r="G38"/>
  <c r="G44"/>
  <c r="G45"/>
  <c r="G46"/>
  <c r="G47"/>
  <c r="G48"/>
  <c r="G49"/>
  <c r="G54"/>
  <c r="G55"/>
  <c r="G56"/>
  <c r="G57"/>
  <c r="G58"/>
  <c r="G64"/>
  <c r="G65"/>
  <c r="G66"/>
  <c r="G68"/>
  <c r="G69"/>
  <c r="G73"/>
  <c r="G74"/>
  <c r="G75"/>
  <c r="G83"/>
  <c r="G84"/>
  <c r="G85"/>
  <c r="G86"/>
  <c r="G92"/>
  <c r="G12"/>
  <c r="H55" l="1"/>
  <c r="H90" i="3" s="1"/>
  <c r="G90"/>
  <c r="H47" i="1"/>
  <c r="H76" i="3" s="1"/>
  <c r="G76"/>
  <c r="H38" i="1"/>
  <c r="H59" i="3" s="1"/>
  <c r="G59"/>
  <c r="H34" i="1"/>
  <c r="H51" i="3" s="1"/>
  <c r="G51"/>
  <c r="H24" i="1"/>
  <c r="H33" i="3" s="1"/>
  <c r="G33"/>
  <c r="H20" i="1"/>
  <c r="H24" i="3" s="1"/>
  <c r="G24"/>
  <c r="H16" i="1"/>
  <c r="H16" i="3" s="1"/>
  <c r="G16"/>
  <c r="H27" i="1"/>
  <c r="H39" i="3" s="1"/>
  <c r="G39"/>
  <c r="I119"/>
  <c r="H12" i="1"/>
  <c r="H8" i="3" s="1"/>
  <c r="G8"/>
  <c r="H84" i="1"/>
  <c r="H142" i="3" s="1"/>
  <c r="G142"/>
  <c r="H73" i="1"/>
  <c r="H121" i="3" s="1"/>
  <c r="J121" s="1"/>
  <c r="G121"/>
  <c r="H65" i="1"/>
  <c r="H107" i="3" s="1"/>
  <c r="G107"/>
  <c r="H56" i="1"/>
  <c r="H92" i="3" s="1"/>
  <c r="G92"/>
  <c r="H48" i="1"/>
  <c r="H78" i="3" s="1"/>
  <c r="G78"/>
  <c r="H44" i="1"/>
  <c r="H70" i="3" s="1"/>
  <c r="G70"/>
  <c r="H35" i="1"/>
  <c r="H53" i="3" s="1"/>
  <c r="G53"/>
  <c r="H25" i="1"/>
  <c r="H35" i="3" s="1"/>
  <c r="G35"/>
  <c r="H21" i="1"/>
  <c r="H26" i="3" s="1"/>
  <c r="G26"/>
  <c r="H17" i="1"/>
  <c r="H18" i="3" s="1"/>
  <c r="G18"/>
  <c r="H13" i="1"/>
  <c r="H10" i="3" s="1"/>
  <c r="G10"/>
  <c r="H92" i="1"/>
  <c r="H156" i="3" s="1"/>
  <c r="G156"/>
  <c r="H83" i="1"/>
  <c r="H140" i="3" s="1"/>
  <c r="G140"/>
  <c r="H69" i="1"/>
  <c r="H115" i="3" s="1"/>
  <c r="G115"/>
  <c r="H64" i="1"/>
  <c r="H105" i="3" s="1"/>
  <c r="M105" s="1"/>
  <c r="G105"/>
  <c r="H86" i="1"/>
  <c r="H146" i="3" s="1"/>
  <c r="G146"/>
  <c r="H75" i="1"/>
  <c r="H125" i="3" s="1"/>
  <c r="I125" s="1"/>
  <c r="G125"/>
  <c r="H68" i="1"/>
  <c r="H113" i="3" s="1"/>
  <c r="G113"/>
  <c r="H58" i="1"/>
  <c r="H96" i="3" s="1"/>
  <c r="G96"/>
  <c r="H54" i="1"/>
  <c r="H88" i="3" s="1"/>
  <c r="G88"/>
  <c r="H46" i="1"/>
  <c r="H74" i="3" s="1"/>
  <c r="G74"/>
  <c r="H37" i="1"/>
  <c r="H57" i="3" s="1"/>
  <c r="G57"/>
  <c r="H33" i="1"/>
  <c r="H49" i="3" s="1"/>
  <c r="G49"/>
  <c r="H23" i="1"/>
  <c r="H30" i="3" s="1"/>
  <c r="G30"/>
  <c r="H19" i="1"/>
  <c r="H22" i="3" s="1"/>
  <c r="G22"/>
  <c r="H15" i="1"/>
  <c r="H14" i="3" s="1"/>
  <c r="G14"/>
  <c r="H85" i="1"/>
  <c r="H144" i="3" s="1"/>
  <c r="G144"/>
  <c r="H74" i="1"/>
  <c r="H123" i="3" s="1"/>
  <c r="J123" s="1"/>
  <c r="G123"/>
  <c r="H66" i="1"/>
  <c r="H109" i="3" s="1"/>
  <c r="G109"/>
  <c r="H57" i="1"/>
  <c r="H94" i="3" s="1"/>
  <c r="G94"/>
  <c r="H49" i="1"/>
  <c r="H80" i="3" s="1"/>
  <c r="G80"/>
  <c r="H45" i="1"/>
  <c r="H72" i="3" s="1"/>
  <c r="G72"/>
  <c r="H36" i="1"/>
  <c r="H55" i="3" s="1"/>
  <c r="G55"/>
  <c r="H26" i="1"/>
  <c r="H37" i="3" s="1"/>
  <c r="G37"/>
  <c r="H22" i="1"/>
  <c r="H28" i="3" s="1"/>
  <c r="G28"/>
  <c r="H18" i="1"/>
  <c r="H20" i="3" s="1"/>
  <c r="G20"/>
  <c r="H14" i="1"/>
  <c r="H12" i="3" s="1"/>
  <c r="G12"/>
  <c r="K121" l="1"/>
  <c r="J125"/>
  <c r="M113"/>
  <c r="I123"/>
  <c r="K123"/>
  <c r="L105"/>
  <c r="K125"/>
  <c r="J20"/>
  <c r="I20"/>
  <c r="I37"/>
  <c r="K72"/>
  <c r="J72"/>
  <c r="K94"/>
  <c r="L94"/>
  <c r="I14"/>
  <c r="I30"/>
  <c r="J57"/>
  <c r="I57"/>
  <c r="K88"/>
  <c r="J146"/>
  <c r="M115"/>
  <c r="M156"/>
  <c r="I18"/>
  <c r="I35"/>
  <c r="J70"/>
  <c r="K92"/>
  <c r="I8"/>
  <c r="I39"/>
  <c r="J24"/>
  <c r="I24"/>
  <c r="J51"/>
  <c r="I51"/>
  <c r="K76"/>
  <c r="J76"/>
  <c r="I121"/>
  <c r="H98" i="1"/>
  <c r="H159" i="3" s="1"/>
  <c r="C3" s="1"/>
  <c r="H83" s="1"/>
  <c r="I12"/>
  <c r="I28"/>
  <c r="J28"/>
  <c r="I55"/>
  <c r="J55"/>
  <c r="L80"/>
  <c r="J80"/>
  <c r="K80"/>
  <c r="M109"/>
  <c r="L109"/>
  <c r="J144"/>
  <c r="J22"/>
  <c r="I22"/>
  <c r="I49"/>
  <c r="J49"/>
  <c r="J74"/>
  <c r="M96"/>
  <c r="J140"/>
  <c r="I10"/>
  <c r="J26"/>
  <c r="I26"/>
  <c r="I53"/>
  <c r="J53"/>
  <c r="L78"/>
  <c r="J78"/>
  <c r="K78"/>
  <c r="J142"/>
  <c r="I16"/>
  <c r="I33"/>
  <c r="I59"/>
  <c r="J59"/>
  <c r="K90"/>
  <c r="M107"/>
  <c r="L107"/>
  <c r="H135" l="1"/>
  <c r="H65"/>
  <c r="H62"/>
  <c r="H128"/>
  <c r="H131"/>
  <c r="H133"/>
  <c r="H81"/>
  <c r="H126"/>
  <c r="H46"/>
  <c r="H120"/>
  <c r="H93"/>
  <c r="H77"/>
  <c r="H54"/>
  <c r="H149"/>
  <c r="H124"/>
  <c r="H112"/>
  <c r="H79"/>
  <c r="H42"/>
  <c r="H9"/>
  <c r="H27"/>
  <c r="H91"/>
  <c r="H58"/>
  <c r="H73"/>
  <c r="H38"/>
  <c r="H151"/>
  <c r="H118"/>
  <c r="H114"/>
  <c r="H69"/>
  <c r="H139"/>
  <c r="H104"/>
  <c r="H71"/>
  <c r="H34"/>
  <c r="H97"/>
  <c r="H19"/>
  <c r="H75"/>
  <c r="H40"/>
  <c r="H50"/>
  <c r="H29"/>
  <c r="H145"/>
  <c r="H106"/>
  <c r="H141"/>
  <c r="H108"/>
  <c r="H95"/>
  <c r="H56"/>
  <c r="H25"/>
  <c r="H89"/>
  <c r="H11"/>
  <c r="H60"/>
  <c r="H23"/>
  <c r="H32"/>
  <c r="H21"/>
  <c r="H143"/>
  <c r="H155"/>
  <c r="H147"/>
  <c r="H122"/>
  <c r="H110"/>
  <c r="H87"/>
  <c r="H48"/>
  <c r="H17"/>
  <c r="H36"/>
  <c r="H100"/>
  <c r="H52"/>
  <c r="H7"/>
  <c r="H15"/>
  <c r="H13"/>
  <c r="I159" l="1"/>
  <c r="I158" s="1"/>
  <c r="H158"/>
  <c r="J159" l="1"/>
  <c r="J158" s="1"/>
  <c r="K159" l="1"/>
  <c r="K158" s="1"/>
  <c r="M159" l="1"/>
  <c r="M158" s="1"/>
  <c r="L159"/>
  <c r="L158" s="1"/>
</calcChain>
</file>

<file path=xl/sharedStrings.xml><?xml version="1.0" encoding="utf-8"?>
<sst xmlns="http://schemas.openxmlformats.org/spreadsheetml/2006/main" count="467" uniqueCount="265">
  <si>
    <t>Unidade</t>
  </si>
  <si>
    <t>Quantidade</t>
  </si>
  <si>
    <t>Custo Total com BDI</t>
  </si>
  <si>
    <t>Dados da Obra:</t>
  </si>
  <si>
    <t>Local da Obra:</t>
  </si>
  <si>
    <t>BDI:</t>
  </si>
  <si>
    <t>Data do Orçamento:</t>
  </si>
  <si>
    <t>m²</t>
  </si>
  <si>
    <t>Descrição do Item</t>
  </si>
  <si>
    <t>TOTAL DA OBRA</t>
  </si>
  <si>
    <t>unidade</t>
  </si>
  <si>
    <t>Código SETOP</t>
  </si>
  <si>
    <t>REMOÇÃO DE LOUÇAS (LAVATÓRIO, BANHEIRA, PIA, VASO SANITÁRIO, TANQUE)</t>
  </si>
  <si>
    <t>REMOÇÃO DE METAIS COMUNS (CONDUÍTE, SIFÃO, REGISTRO, TORNEIRAS)</t>
  </si>
  <si>
    <t>m</t>
  </si>
  <si>
    <t>DEM-LOU-005</t>
  </si>
  <si>
    <t>DEM-MET-005</t>
  </si>
  <si>
    <t>DEM-ROD-005</t>
  </si>
  <si>
    <t>DEMOLIÇÃO DE RODAPÉ EM GERAL, INCLUSIVE ARGAMASSA DE ASSENTAMENTO</t>
  </si>
  <si>
    <t>PIN-ESM-005</t>
  </si>
  <si>
    <t>PINTURA ÓLEO/ESMALTE, 2 DEMÃOS EM ESQUADRIAS DE FERRO</t>
  </si>
  <si>
    <t>PIN-LAT-015</t>
  </si>
  <si>
    <t>PINTURA</t>
  </si>
  <si>
    <t>A DEMOLIR/REMOVER</t>
  </si>
  <si>
    <t>DEM-TEL-025</t>
  </si>
  <si>
    <t>REMOÇÃO DE TELHA CERÂMICA COLONIAL OU FRANCESA, INCLUSIVE AFASTAMENTO E EMPILHAMENTO</t>
  </si>
  <si>
    <t>ROD-CER-005</t>
  </si>
  <si>
    <t>1.1</t>
  </si>
  <si>
    <t>1.2</t>
  </si>
  <si>
    <t>1.3</t>
  </si>
  <si>
    <t>1.4</t>
  </si>
  <si>
    <t>1.5</t>
  </si>
  <si>
    <t>1.6</t>
  </si>
  <si>
    <t>1.7</t>
  </si>
  <si>
    <t>1.8</t>
  </si>
  <si>
    <t>2.</t>
  </si>
  <si>
    <t>2.1</t>
  </si>
  <si>
    <t>2.2</t>
  </si>
  <si>
    <t>2.3</t>
  </si>
  <si>
    <t>2.4</t>
  </si>
  <si>
    <t>2.5</t>
  </si>
  <si>
    <t>3.</t>
  </si>
  <si>
    <t>3.1</t>
  </si>
  <si>
    <t>3.2</t>
  </si>
  <si>
    <t>3.3</t>
  </si>
  <si>
    <t>3.4</t>
  </si>
  <si>
    <t>3.5</t>
  </si>
  <si>
    <t>Item</t>
  </si>
  <si>
    <t>4.1</t>
  </si>
  <si>
    <t>LOU-LAV-010</t>
  </si>
  <si>
    <t>LAVATÓRIO MEDIO LOUÇA BRANCA COM COLUNA, INCLUSIVE VÁLVULA E SIFÃO CROMADOS</t>
  </si>
  <si>
    <t>MET-TOR-035</t>
  </si>
  <si>
    <t>TORNEIRA PARA LAVATÓRIO CROMADA REF. 1194</t>
  </si>
  <si>
    <t>2.6</t>
  </si>
  <si>
    <t>2.7</t>
  </si>
  <si>
    <t>2.8</t>
  </si>
  <si>
    <t>REV-POR-012</t>
  </si>
  <si>
    <t>REVESTIMENTO COM PORCELANATO 60 X 60 CM, EXTRA, ASSENTADO COM ARGAMASSA PRÉ-FABRICADA, INCLUSIVE REJUNTAMENTO</t>
  </si>
  <si>
    <t>1.9</t>
  </si>
  <si>
    <t>RODAPÉ DE PORCELANATO H = 10 CM</t>
  </si>
  <si>
    <t>SERVIÇOS FINAIS</t>
  </si>
  <si>
    <t>5.1</t>
  </si>
  <si>
    <t>LIM-GER-005</t>
  </si>
  <si>
    <t>LIMPEZA GERAL DE OBRA</t>
  </si>
  <si>
    <t>DEM-FOR-015</t>
  </si>
  <si>
    <t>DEMOLIÇÃO DE FORRO DE PERFIS INCLUSIVE ESTRUTURA DE SUSTENTAÇÃO COM AFASTAMENTO E EMPILHAMENTO</t>
  </si>
  <si>
    <t>DEM-POR-005</t>
  </si>
  <si>
    <t>REMOÇÃO DE PORTA OU JANELA INCLUSIVE MARCO E ALISAR, INCLUSIVE AFASTAMENTO E EMPILHAMENTO</t>
  </si>
  <si>
    <t>1.10</t>
  </si>
  <si>
    <t>1.11</t>
  </si>
  <si>
    <t>1.12</t>
  </si>
  <si>
    <t>1.13</t>
  </si>
  <si>
    <t>FOR-PVC-010</t>
  </si>
  <si>
    <t>FORRO EM PVC BRANCO DE L = 20 CM</t>
  </si>
  <si>
    <t>INSTALAÇÕES ELÉTRICAS</t>
  </si>
  <si>
    <t>LOU-VAS-015</t>
  </si>
  <si>
    <t>VASO SANITÁRIO LOUÇA BRANCA COM CAIXA ACOPLADA</t>
  </si>
  <si>
    <t>MET-LIG-010</t>
  </si>
  <si>
    <t>LIGAÇÃO PARA SAÍDA DE VASO SANITÁRIO PVC CROMADO</t>
  </si>
  <si>
    <t>INSTALAÇÕES HIDRÁULICAS</t>
  </si>
  <si>
    <t>5.2</t>
  </si>
  <si>
    <t>5.3</t>
  </si>
  <si>
    <t>5.4</t>
  </si>
  <si>
    <t>1.14</t>
  </si>
  <si>
    <t>INST-LUZ-005</t>
  </si>
  <si>
    <t>PONTO DE LUZ EMBUTIDO, INCLUINDO ELETRODUTO DE PVC RÍGIDO E CAIXA COM ESPELHO (POR UNIDADE)</t>
  </si>
  <si>
    <t>INST-TOM-005</t>
  </si>
  <si>
    <t>PONTO DE TOMADA DE EMBUTIR, INCLUINDO ELETRODUTO DE PVC RÍGIDO E CAIXA COM ESPELHO</t>
  </si>
  <si>
    <t>1.15</t>
  </si>
  <si>
    <t>INST-INT-005</t>
  </si>
  <si>
    <t>PONTO DE INTERRUPTOR, INCLUINDO ELETRODUTO DE PVC RÍGIDO E CAIXA COM ESPELHO</t>
  </si>
  <si>
    <t>1.16</t>
  </si>
  <si>
    <t>DEM-PIS-005</t>
  </si>
  <si>
    <t>DEMOLIÇÃO DE PISO CIMENTADO OU CONTRAPISO DE ARGAMASSA ESPESSURA MÁXIMA DE 10CM, INCLUSIVE AFASTAMENTO</t>
  </si>
  <si>
    <t>6.1</t>
  </si>
  <si>
    <t>Avenida Gabriel Rosa, 177</t>
  </si>
  <si>
    <t>3.6</t>
  </si>
  <si>
    <t>PIN-OLE-005</t>
  </si>
  <si>
    <t>DEM-REV-005</t>
  </si>
  <si>
    <t>DEMOLIÇÃO DE REBOCO INCLUSIVE AFASTAMENTO</t>
  </si>
  <si>
    <t>DEM-PIS-030</t>
  </si>
  <si>
    <t>DEMOLIÇÃO DE PISO DE TACO DE MADEIRA, INCLUSIVE AFASTAMENTO</t>
  </si>
  <si>
    <t>DEM-PIS-010</t>
  </si>
  <si>
    <t>DEMOLIÇÃO DE PISO CERÂMICO OU LADRILHO HIDRÁULICO, INCLUSIVE AFASTAMENTO</t>
  </si>
  <si>
    <t>DEM-REV-010</t>
  </si>
  <si>
    <t>DEMOLIÇÃO DE REVESTIMENTO CERÂMICO, AZULEJO OU LADRILHO HIDRÁULICO INCLUSIVE AFASTAMENTO</t>
  </si>
  <si>
    <t>ALV-TIJ-010</t>
  </si>
  <si>
    <t>ALVENARIA DE TIJOLO MACIÇO REQUEIMADO E = 20 CM, A REVESTIR</t>
  </si>
  <si>
    <t>REV-REB-010</t>
  </si>
  <si>
    <t>REBOCO COM ARGAMASSA 1:2:9 CIMENTO, CAL E AREIA COM ADITIVO IMPERMEABILIZANTE</t>
  </si>
  <si>
    <t>REV-REB-015</t>
  </si>
  <si>
    <t>REBOCO COM ARGAMASSA 1:2:8 CIMENTO, CAL E AREIA</t>
  </si>
  <si>
    <t>ESQ-POR-045</t>
  </si>
  <si>
    <t>PORTA DE ABRIR, MADEIRA DE LEI PRANCHETA PARA PINTURA COMPLETA 70 X 210 CM,COM FERRAGENS EM FERRO LATONADO</t>
  </si>
  <si>
    <t>PIN-VER-010</t>
  </si>
  <si>
    <t>VERNIZ EM ESQUADRIAS DE MADEIRA, 2 DEMÃOS, BRILHANTE</t>
  </si>
  <si>
    <t>VID-FAN-005</t>
  </si>
  <si>
    <t>VIDRO COMUM FANTASIA E = 3 MM, MINI-BOREAL, COLOCADO</t>
  </si>
  <si>
    <t>SER-JAN-010</t>
  </si>
  <si>
    <t>FORNECIMENTO E ASSENTAMENTO DE JANELA BASCULANTE EM METALON</t>
  </si>
  <si>
    <t>VID-LIS-010</t>
  </si>
  <si>
    <t>VIDRO COMUM LISO INCOLOR, E = 4 MM, COLOCADA</t>
  </si>
  <si>
    <t>DEM-CAL-005</t>
  </si>
  <si>
    <t>REMOÇÃO DE CALHA GALVANIZADA OU PVC, INCLUSIVE AFASTAMENTO</t>
  </si>
  <si>
    <t xml:space="preserve">m </t>
  </si>
  <si>
    <t>COB-TEL-050</t>
  </si>
  <si>
    <t>COBERTURA EM TELHA METÁLICA GALVANIZADA TRAPEZOIDAL, DUPLA COM TRATAMENTO TERMO-ACÚSTICO</t>
  </si>
  <si>
    <t>COB-CUM-015</t>
  </si>
  <si>
    <t>COLOCAÇÃO DE CUMEEIRA GALVANIZADA TRAPEZOIDAL E = 0,50 MM, SIMPLES</t>
  </si>
  <si>
    <t>DEM-TEL-015</t>
  </si>
  <si>
    <t>DEM-LUM-005</t>
  </si>
  <si>
    <t>REMOÇÃO DE LUMINÁRIA FLUORESCENTE</t>
  </si>
  <si>
    <t>FORNECIMENTO E ASSENTAMENTO DE JANELA DE ALUMÍNIO, LINHA SUPREMA ACABAMENTO ANODIZADO, TIPO CORRER COM CONTRAMARCO, INCLUSIVE FORNECIMENTO DE VIDRO LISO DE 4MM, FERRAGENS E ACESSÓRIOS</t>
  </si>
  <si>
    <t>SER-JAN-030</t>
  </si>
  <si>
    <t>PIN-LAT-016</t>
  </si>
  <si>
    <t xml:space="preserve">a </t>
  </si>
  <si>
    <t>1.17</t>
  </si>
  <si>
    <t>DEM-MET-010</t>
  </si>
  <si>
    <t>REMOÇÃO DE METAIS ESPECIAIS (VÁLVULA DE DESCARGA, CAIXA SILENCIOSA)</t>
  </si>
  <si>
    <t>PIS-CON-005</t>
  </si>
  <si>
    <t>CONTRAPISO DESEMPENADO, COM ARGAMASSA 1:3, SEM JUNTA E = 2 CM</t>
  </si>
  <si>
    <t>IMP-ASF-005</t>
  </si>
  <si>
    <t>IMPERMEABILIZAÇÃO COM MANTA ASFÁLTICA PRÉ-FABRICADA, E = 4 MM</t>
  </si>
  <si>
    <t>CALHA DE CHAPA GALVANIZADA Nº. 26 GSG, DESENVOLVIMENTO = 66 CM</t>
  </si>
  <si>
    <t>PLU-CAL-080</t>
  </si>
  <si>
    <t>PLU-RUF-055</t>
  </si>
  <si>
    <t>RUFO E CONTRA-RUFO DE CHAPA GALVANIZADA Nº. 26, DESENVOLVIMENTO = 33 CM</t>
  </si>
  <si>
    <t>Custo Unitário com BDI</t>
  </si>
  <si>
    <t>Custo Unitário sem BDI</t>
  </si>
  <si>
    <t>1.18</t>
  </si>
  <si>
    <t>DEM-PAD-005</t>
  </si>
  <si>
    <t>REMOÇÃO DE PADRÃO DA CEMIG</t>
  </si>
  <si>
    <t>4.2</t>
  </si>
  <si>
    <t>4.3</t>
  </si>
  <si>
    <t>4.4</t>
  </si>
  <si>
    <t>PROJ-EXE-150</t>
  </si>
  <si>
    <t>PROJETO EXECUTIVO DE INSTALAÇÕES ELÉTRICAS</t>
  </si>
  <si>
    <t>PR A1</t>
  </si>
  <si>
    <t>DEM-FER-005</t>
  </si>
  <si>
    <t>REMOÇÃO DE FERRAGENS (DOBRADIÇAS, FECHADURAS, MAÇANETAS)</t>
  </si>
  <si>
    <t>EST-MET-035</t>
  </si>
  <si>
    <t>FORNECIMENTO, FABRICAÇÃO, TRANSPORTE E MONTAGEM DE ESTRUTURA METÁLICA PARA TELHADO PARA TELHAS METÁLICAS, INCLUSIVE PINTURA PRIMER</t>
  </si>
  <si>
    <t>Reforma de Prédio Público - Prefeitura</t>
  </si>
  <si>
    <t>DEM-DIV-010</t>
  </si>
  <si>
    <t>DEMOLIÇÃO DE DIVISÓRIA DE MADEIRA, INCLUSIVE AFASTAMENTO</t>
  </si>
  <si>
    <t>DIV-PAI-005</t>
  </si>
  <si>
    <t>DIVISÓRIA EM PAINEL REMOVÍVEL, NÚCLEO COMPENSADO NAVAL - P. AÇO TIPO C</t>
  </si>
  <si>
    <t>FRG-FEC-015</t>
  </si>
  <si>
    <t>FECHADURA 557-(E49) E285 - ML600 CROMADA</t>
  </si>
  <si>
    <t>TELHADO/COBERTURA</t>
  </si>
  <si>
    <t>A CONSTRUIR/ASSENTAR</t>
  </si>
  <si>
    <t>4.</t>
  </si>
  <si>
    <t>ESQUADRIAS</t>
  </si>
  <si>
    <t>4.5</t>
  </si>
  <si>
    <t>4.6</t>
  </si>
  <si>
    <t>4.7</t>
  </si>
  <si>
    <t>5.5</t>
  </si>
  <si>
    <t>5.6</t>
  </si>
  <si>
    <t>6.</t>
  </si>
  <si>
    <t>6.2</t>
  </si>
  <si>
    <t>6.3</t>
  </si>
  <si>
    <t>6.4</t>
  </si>
  <si>
    <t>7.</t>
  </si>
  <si>
    <t>7.1</t>
  </si>
  <si>
    <t>7.2</t>
  </si>
  <si>
    <t>7.3</t>
  </si>
  <si>
    <t>7.4</t>
  </si>
  <si>
    <t>8.1</t>
  </si>
  <si>
    <t>7.5</t>
  </si>
  <si>
    <t>7.6</t>
  </si>
  <si>
    <t>ACE-PAP-005</t>
  </si>
  <si>
    <t>PAPELEIRA DE LOUÇA BRANCA</t>
  </si>
  <si>
    <t>ACE-ASS-005</t>
  </si>
  <si>
    <t>ASSENTO BRANCO PARA VASO</t>
  </si>
  <si>
    <t>8.</t>
  </si>
  <si>
    <t>5.</t>
  </si>
  <si>
    <t>1.</t>
  </si>
  <si>
    <t>PLU-CON-005</t>
  </si>
  <si>
    <t>CONDUTOR DE AP DO TELHADO EM TUBO PVC ESGOTO, INCLUSIVE CONEXÕES E SUPORTES, 100 MM</t>
  </si>
  <si>
    <t>7.7</t>
  </si>
  <si>
    <t>MET-TOR-040</t>
  </si>
  <si>
    <t>TORNEIRA PARA TANQUE EM METAL, CROMADO, 1/2" - REF. 1152</t>
  </si>
  <si>
    <t>Financeiro</t>
  </si>
  <si>
    <t>Físico %</t>
  </si>
  <si>
    <t>DESCRIÇÃO</t>
  </si>
  <si>
    <t>CÓDIGO</t>
  </si>
  <si>
    <t>ITEM</t>
  </si>
  <si>
    <t>ETAPAS</t>
  </si>
  <si>
    <t>FÍSICO FINANCEIRO</t>
  </si>
  <si>
    <t>MÊS 1</t>
  </si>
  <si>
    <t>MÊS 2</t>
  </si>
  <si>
    <t>MÊS 3</t>
  </si>
  <si>
    <t>MÊS 4</t>
  </si>
  <si>
    <t>MÊS 5</t>
  </si>
  <si>
    <t>Valor Total da Obra:</t>
  </si>
  <si>
    <t>3.7</t>
  </si>
  <si>
    <t>REV-AZU-010</t>
  </si>
  <si>
    <t>REVESTIMENTO COM AZULEJO BRANCO 15 X 15 CM, JUNTA A PRUMO, ASSENTADO COM ARGAMASSA PRÉ-FABRICADA, INCLUSIVE REJUNTAMENTO</t>
  </si>
  <si>
    <t>Cronograma Físico-Financeiro - Reforma de Prédio Público - Prefeitura</t>
  </si>
  <si>
    <t>Endereço da Obra:</t>
  </si>
  <si>
    <t>Prazo de Execução:</t>
  </si>
  <si>
    <t>Data:</t>
  </si>
  <si>
    <t>05 meses</t>
  </si>
  <si>
    <t>TOTAL</t>
  </si>
  <si>
    <t>6.5</t>
  </si>
  <si>
    <t>ELE-PAD-010</t>
  </si>
  <si>
    <t>PADRÃO CEMIG AÉREO TIPO D2 ,15, 1 &lt;= DEMANDA &lt;= 23 KVA, TRIFÁSICO</t>
  </si>
  <si>
    <t>6.6</t>
  </si>
  <si>
    <t>6.7</t>
  </si>
  <si>
    <t>ELE-EEN-015</t>
  </si>
  <si>
    <t>ENTRADA DE ENERGIA EM CAIXA DE CHAPA DE AÇO , ENTRADA DE ENERGIA EM CAIXA DE CHAPA DE AÇO , DIMENSÕES 500 X 600 X 270 MM, POTÊNCIA DE 10 A 15 KW</t>
  </si>
  <si>
    <t>ELE-DIS-090</t>
  </si>
  <si>
    <t>DISJUNTOR TERMOMAGNÉTICO 150A PARA MEDIDOR</t>
  </si>
  <si>
    <t>6.8</t>
  </si>
  <si>
    <t>6.9</t>
  </si>
  <si>
    <t>74130/003</t>
  </si>
  <si>
    <t>DISJUNTOR TERMOMAGNETICO BIPOLAR PADRAO NEMA (AMERICANO) 10 A 50A 240V, FORNECIMENTO E INSTALACAO</t>
  </si>
  <si>
    <t>ELE-QUA-025</t>
  </si>
  <si>
    <t>QUADRO DE DISTRIBUIÇÃO PARA 42 MÓDULOS COM BARRAMENTO 100 A</t>
  </si>
  <si>
    <t>REMOÇÃO DE TELHA ONDULADA DE FIBROCIMENTO, INCLUSIVE CUMEEIRAS, AFASTAMENTO E EMPILHAMENTO</t>
  </si>
  <si>
    <t>2.9</t>
  </si>
  <si>
    <t>2.10</t>
  </si>
  <si>
    <t>LAJ-REV-015</t>
  </si>
  <si>
    <t>LAJE PRÉ-MOLDADA, A REVESTIR, INCLUSIVE CAPEAMENTO E = 4 CM, SC = 100 KG/M2, L = 5,00 M</t>
  </si>
  <si>
    <t>LAJ-ESC-005</t>
  </si>
  <si>
    <t>ESCORAMENTO PARA LAJE PRÉ MOLDADAS EM TABUAS DE PINHO, INCLUSIVE RETIRADA</t>
  </si>
  <si>
    <t>3.8</t>
  </si>
  <si>
    <t>REV-CHA-010</t>
  </si>
  <si>
    <t>CHAPISCO COM ARGAMASSA 1:3 CIMENTO E AREIA, A PENEIRA</t>
  </si>
  <si>
    <t>PINTURA EPOXI, DUAS DEMAOS</t>
  </si>
  <si>
    <t>PINTURA ÓLEO/ESMALTE, 2 DEMÃOS, SEM MASSA , SOBRE ALVENARIA REBOCADA, INCLUSIVE FUNDO SELADOR</t>
  </si>
  <si>
    <t>PINTURA LÁTEX PVA, EM TETOS, 2 DEMÃOS COM MASSA CORRIDA PVA,  INCLUSIVE FUNDO SELADOR</t>
  </si>
  <si>
    <t>PINTURA LÁTEX PVA, EM PAREDES, 2 DEMÃOS COM MASSA CORRIDA PVA,  INCLUSIVE FUNDO SELADOR</t>
  </si>
  <si>
    <t xml:space="preserve">Planilha De Prposta Orçamentária de Custos </t>
  </si>
  <si>
    <t>EMPRESA:</t>
  </si>
  <si>
    <t>CNPJ:</t>
  </si>
  <si>
    <t>Referênica de Preços</t>
  </si>
  <si>
    <t>Responsável Técnico:</t>
  </si>
  <si>
    <t>Local e Data:</t>
  </si>
  <si>
    <t>Validade da Proposta:</t>
  </si>
  <si>
    <t>60 dias</t>
  </si>
  <si>
    <t>Nome e Assinatura do Responsável Técnico</t>
  </si>
  <si>
    <t>CREA / CAU :</t>
  </si>
  <si>
    <t>Nome e Assinatura do Representante da Empresa</t>
  </si>
  <si>
    <t xml:space="preserve">CPF: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</si>
</sst>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6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i/>
      <sz val="1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10" fontId="2" fillId="0" borderId="0" xfId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9" fontId="2" fillId="0" borderId="0" xfId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/>
    <xf numFmtId="4" fontId="2" fillId="0" borderId="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/>
    <xf numFmtId="4" fontId="1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" fontId="2" fillId="0" borderId="6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0" fontId="9" fillId="0" borderId="22" xfId="1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2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0" fontId="9" fillId="0" borderId="30" xfId="1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0" fontId="9" fillId="0" borderId="17" xfId="1" applyNumberFormat="1" applyFont="1" applyBorder="1" applyAlignment="1">
      <alignment horizontal="center" vertical="center"/>
    </xf>
    <xf numFmtId="0" fontId="9" fillId="0" borderId="31" xfId="0" applyFont="1" applyBorder="1" applyAlignment="1">
      <alignment vertical="center"/>
    </xf>
    <xf numFmtId="0" fontId="10" fillId="2" borderId="2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4" fontId="4" fillId="4" borderId="17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9" fillId="0" borderId="21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10" fontId="10" fillId="0" borderId="17" xfId="1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" fontId="9" fillId="0" borderId="0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5"/>
  <sheetViews>
    <sheetView tabSelected="1" zoomScale="80" zoomScaleNormal="80" workbookViewId="0">
      <pane ySplit="9" topLeftCell="A93" activePane="bottomLeft" state="frozen"/>
      <selection pane="bottomLeft" activeCell="C102" sqref="C102:C103"/>
    </sheetView>
  </sheetViews>
  <sheetFormatPr defaultRowHeight="15"/>
  <cols>
    <col min="1" max="1" width="9.140625" style="3"/>
    <col min="2" max="2" width="18.7109375" style="4" bestFit="1" customWidth="1"/>
    <col min="3" max="3" width="58.140625" style="5" customWidth="1"/>
    <col min="4" max="4" width="18.28515625" style="7" bestFit="1" customWidth="1"/>
    <col min="5" max="5" width="14.5703125" style="6" bestFit="1" customWidth="1"/>
    <col min="6" max="6" width="18.140625" style="6" bestFit="1" customWidth="1"/>
    <col min="7" max="7" width="16.42578125" style="6" bestFit="1" customWidth="1"/>
    <col min="8" max="8" width="24.85546875" style="6" bestFit="1" customWidth="1"/>
    <col min="9" max="9" width="18.28515625" style="1" bestFit="1" customWidth="1"/>
    <col min="10" max="16384" width="9.140625" style="1"/>
  </cols>
  <sheetData>
    <row r="1" spans="1:9" ht="15.75" thickBot="1">
      <c r="B1" s="7"/>
    </row>
    <row r="2" spans="1:9" ht="32.25" customHeight="1">
      <c r="A2" s="152" t="s">
        <v>253</v>
      </c>
      <c r="B2" s="153"/>
      <c r="C2" s="153"/>
      <c r="D2" s="153"/>
      <c r="E2" s="153"/>
      <c r="F2" s="153"/>
      <c r="G2" s="153"/>
      <c r="H2" s="154"/>
    </row>
    <row r="3" spans="1:9" ht="32.25" customHeight="1">
      <c r="A3" s="205" t="s">
        <v>254</v>
      </c>
      <c r="B3" s="206"/>
      <c r="C3" s="207"/>
      <c r="D3" s="207"/>
      <c r="E3" s="207"/>
      <c r="F3" s="208" t="s">
        <v>255</v>
      </c>
      <c r="G3" s="207"/>
      <c r="H3" s="209"/>
    </row>
    <row r="4" spans="1:9" ht="15.75">
      <c r="A4" s="52"/>
      <c r="B4" s="46"/>
      <c r="C4" s="50"/>
      <c r="D4" s="23"/>
      <c r="E4" s="51"/>
      <c r="F4" s="51"/>
      <c r="G4" s="51"/>
      <c r="H4" s="53"/>
    </row>
    <row r="5" spans="1:9" ht="20.100000000000001" customHeight="1">
      <c r="A5" s="155" t="s">
        <v>3</v>
      </c>
      <c r="B5" s="156"/>
      <c r="C5" s="8" t="s">
        <v>162</v>
      </c>
      <c r="D5" s="156" t="s">
        <v>256</v>
      </c>
      <c r="E5" s="156"/>
      <c r="F5" s="166"/>
      <c r="G5" s="166"/>
      <c r="H5" s="167"/>
    </row>
    <row r="6" spans="1:9" ht="20.100000000000001" customHeight="1">
      <c r="A6" s="155" t="s">
        <v>4</v>
      </c>
      <c r="B6" s="156"/>
      <c r="C6" s="8" t="s">
        <v>95</v>
      </c>
      <c r="D6" s="156" t="s">
        <v>5</v>
      </c>
      <c r="E6" s="156"/>
      <c r="F6" s="171"/>
      <c r="G6" s="172"/>
      <c r="H6" s="173"/>
      <c r="I6" s="2"/>
    </row>
    <row r="7" spans="1:9" ht="20.100000000000001" customHeight="1">
      <c r="A7" s="155" t="s">
        <v>257</v>
      </c>
      <c r="B7" s="156"/>
      <c r="C7" s="8"/>
      <c r="D7" s="156" t="s">
        <v>6</v>
      </c>
      <c r="E7" s="156"/>
      <c r="F7" s="174"/>
      <c r="G7" s="175"/>
      <c r="H7" s="176"/>
    </row>
    <row r="8" spans="1:9">
      <c r="A8" s="168"/>
      <c r="B8" s="169"/>
      <c r="C8" s="169"/>
      <c r="D8" s="169"/>
      <c r="E8" s="169"/>
      <c r="F8" s="169"/>
      <c r="G8" s="169"/>
      <c r="H8" s="170"/>
    </row>
    <row r="9" spans="1:9" s="3" customFormat="1" ht="54" customHeight="1">
      <c r="A9" s="126" t="s">
        <v>47</v>
      </c>
      <c r="B9" s="117" t="s">
        <v>11</v>
      </c>
      <c r="C9" s="117" t="s">
        <v>8</v>
      </c>
      <c r="D9" s="117" t="s">
        <v>0</v>
      </c>
      <c r="E9" s="118" t="s">
        <v>1</v>
      </c>
      <c r="F9" s="119" t="s">
        <v>148</v>
      </c>
      <c r="G9" s="119" t="s">
        <v>147</v>
      </c>
      <c r="H9" s="127" t="s">
        <v>2</v>
      </c>
    </row>
    <row r="10" spans="1:9">
      <c r="A10" s="54"/>
      <c r="B10" s="44"/>
      <c r="C10" s="15"/>
      <c r="D10" s="44"/>
      <c r="E10" s="11"/>
      <c r="F10" s="11"/>
      <c r="G10" s="11"/>
      <c r="H10" s="55"/>
    </row>
    <row r="11" spans="1:9" ht="15.75">
      <c r="A11" s="56" t="s">
        <v>196</v>
      </c>
      <c r="B11" s="44"/>
      <c r="C11" s="20" t="s">
        <v>23</v>
      </c>
      <c r="D11" s="44"/>
      <c r="E11" s="11"/>
      <c r="F11" s="11"/>
      <c r="G11" s="16"/>
      <c r="H11" s="57"/>
    </row>
    <row r="12" spans="1:9" ht="48" customHeight="1">
      <c r="A12" s="58" t="s">
        <v>27</v>
      </c>
      <c r="B12" s="36" t="s">
        <v>98</v>
      </c>
      <c r="C12" s="37" t="s">
        <v>99</v>
      </c>
      <c r="D12" s="36" t="s">
        <v>7</v>
      </c>
      <c r="E12" s="38">
        <v>50</v>
      </c>
      <c r="F12" s="124"/>
      <c r="G12" s="39">
        <f>ROUND(F12*1.2433,2)</f>
        <v>0</v>
      </c>
      <c r="H12" s="59">
        <f>ROUND((E12*G12),2)</f>
        <v>0</v>
      </c>
    </row>
    <row r="13" spans="1:9" ht="48" customHeight="1">
      <c r="A13" s="58" t="s">
        <v>28</v>
      </c>
      <c r="B13" s="36" t="s">
        <v>15</v>
      </c>
      <c r="C13" s="37" t="s">
        <v>12</v>
      </c>
      <c r="D13" s="36" t="s">
        <v>10</v>
      </c>
      <c r="E13" s="38">
        <v>6</v>
      </c>
      <c r="F13" s="124"/>
      <c r="G13" s="39">
        <f t="shared" ref="G13:G92" si="0">ROUND(F13*1.2433,2)</f>
        <v>0</v>
      </c>
      <c r="H13" s="59">
        <f t="shared" ref="H13:H75" si="1">ROUND((E13*G13),2)</f>
        <v>0</v>
      </c>
    </row>
    <row r="14" spans="1:9" ht="48" customHeight="1">
      <c r="A14" s="58" t="s">
        <v>29</v>
      </c>
      <c r="B14" s="36" t="s">
        <v>137</v>
      </c>
      <c r="C14" s="37" t="s">
        <v>138</v>
      </c>
      <c r="D14" s="36" t="s">
        <v>10</v>
      </c>
      <c r="E14" s="38">
        <v>2</v>
      </c>
      <c r="F14" s="124"/>
      <c r="G14" s="39">
        <f t="shared" si="0"/>
        <v>0</v>
      </c>
      <c r="H14" s="59">
        <f t="shared" si="1"/>
        <v>0</v>
      </c>
    </row>
    <row r="15" spans="1:9" ht="48" customHeight="1">
      <c r="A15" s="58" t="s">
        <v>30</v>
      </c>
      <c r="B15" s="36" t="s">
        <v>16</v>
      </c>
      <c r="C15" s="37" t="s">
        <v>13</v>
      </c>
      <c r="D15" s="36" t="s">
        <v>10</v>
      </c>
      <c r="E15" s="38">
        <v>6</v>
      </c>
      <c r="F15" s="124"/>
      <c r="G15" s="39">
        <f t="shared" si="0"/>
        <v>0</v>
      </c>
      <c r="H15" s="59">
        <f t="shared" si="1"/>
        <v>0</v>
      </c>
    </row>
    <row r="16" spans="1:9" ht="48" customHeight="1">
      <c r="A16" s="58" t="s">
        <v>31</v>
      </c>
      <c r="B16" s="36" t="s">
        <v>66</v>
      </c>
      <c r="C16" s="37" t="s">
        <v>67</v>
      </c>
      <c r="D16" s="36" t="s">
        <v>7</v>
      </c>
      <c r="E16" s="38">
        <v>30.42</v>
      </c>
      <c r="F16" s="124"/>
      <c r="G16" s="39">
        <f t="shared" si="0"/>
        <v>0</v>
      </c>
      <c r="H16" s="59">
        <f t="shared" si="1"/>
        <v>0</v>
      </c>
    </row>
    <row r="17" spans="1:8" ht="48" customHeight="1">
      <c r="A17" s="58" t="s">
        <v>32</v>
      </c>
      <c r="B17" s="36" t="s">
        <v>130</v>
      </c>
      <c r="C17" s="37" t="s">
        <v>131</v>
      </c>
      <c r="D17" s="36" t="s">
        <v>10</v>
      </c>
      <c r="E17" s="38">
        <v>5</v>
      </c>
      <c r="F17" s="124"/>
      <c r="G17" s="39">
        <f t="shared" si="0"/>
        <v>0</v>
      </c>
      <c r="H17" s="59">
        <f t="shared" si="1"/>
        <v>0</v>
      </c>
    </row>
    <row r="18" spans="1:8" ht="48" customHeight="1">
      <c r="A18" s="58" t="s">
        <v>33</v>
      </c>
      <c r="B18" s="36" t="s">
        <v>104</v>
      </c>
      <c r="C18" s="37" t="s">
        <v>105</v>
      </c>
      <c r="D18" s="36" t="s">
        <v>7</v>
      </c>
      <c r="E18" s="38">
        <v>27.94</v>
      </c>
      <c r="F18" s="124"/>
      <c r="G18" s="39">
        <f t="shared" si="0"/>
        <v>0</v>
      </c>
      <c r="H18" s="59">
        <f t="shared" si="1"/>
        <v>0</v>
      </c>
    </row>
    <row r="19" spans="1:8" ht="48" customHeight="1">
      <c r="A19" s="58" t="s">
        <v>34</v>
      </c>
      <c r="B19" s="36" t="s">
        <v>102</v>
      </c>
      <c r="C19" s="37" t="s">
        <v>103</v>
      </c>
      <c r="D19" s="36" t="s">
        <v>7</v>
      </c>
      <c r="E19" s="38">
        <v>103.17</v>
      </c>
      <c r="F19" s="124"/>
      <c r="G19" s="39">
        <f t="shared" si="0"/>
        <v>0</v>
      </c>
      <c r="H19" s="59">
        <f t="shared" si="1"/>
        <v>0</v>
      </c>
    </row>
    <row r="20" spans="1:8" ht="48" customHeight="1">
      <c r="A20" s="58" t="s">
        <v>58</v>
      </c>
      <c r="B20" s="36" t="s">
        <v>100</v>
      </c>
      <c r="C20" s="37" t="s">
        <v>101</v>
      </c>
      <c r="D20" s="36" t="s">
        <v>7</v>
      </c>
      <c r="E20" s="38">
        <v>262.7</v>
      </c>
      <c r="F20" s="124"/>
      <c r="G20" s="39">
        <f t="shared" si="0"/>
        <v>0</v>
      </c>
      <c r="H20" s="59">
        <f t="shared" si="1"/>
        <v>0</v>
      </c>
    </row>
    <row r="21" spans="1:8" ht="48" customHeight="1">
      <c r="A21" s="58" t="s">
        <v>68</v>
      </c>
      <c r="B21" s="36" t="s">
        <v>92</v>
      </c>
      <c r="C21" s="37" t="s">
        <v>93</v>
      </c>
      <c r="D21" s="36" t="s">
        <v>7</v>
      </c>
      <c r="E21" s="38">
        <v>262.7</v>
      </c>
      <c r="F21" s="124"/>
      <c r="G21" s="39">
        <f t="shared" si="0"/>
        <v>0</v>
      </c>
      <c r="H21" s="59">
        <f t="shared" si="1"/>
        <v>0</v>
      </c>
    </row>
    <row r="22" spans="1:8" ht="48" customHeight="1">
      <c r="A22" s="58" t="s">
        <v>69</v>
      </c>
      <c r="B22" s="36" t="s">
        <v>17</v>
      </c>
      <c r="C22" s="37" t="s">
        <v>18</v>
      </c>
      <c r="D22" s="36" t="s">
        <v>14</v>
      </c>
      <c r="E22" s="38">
        <v>327.89</v>
      </c>
      <c r="F22" s="124"/>
      <c r="G22" s="39">
        <f t="shared" si="0"/>
        <v>0</v>
      </c>
      <c r="H22" s="59">
        <f t="shared" si="1"/>
        <v>0</v>
      </c>
    </row>
    <row r="23" spans="1:8" ht="48" customHeight="1">
      <c r="A23" s="58" t="s">
        <v>70</v>
      </c>
      <c r="B23" s="36" t="s">
        <v>64</v>
      </c>
      <c r="C23" s="37" t="s">
        <v>65</v>
      </c>
      <c r="D23" s="36" t="s">
        <v>7</v>
      </c>
      <c r="E23" s="38">
        <v>58.73</v>
      </c>
      <c r="F23" s="124"/>
      <c r="G23" s="39">
        <f t="shared" si="0"/>
        <v>0</v>
      </c>
      <c r="H23" s="59">
        <f t="shared" si="1"/>
        <v>0</v>
      </c>
    </row>
    <row r="24" spans="1:8" ht="48" customHeight="1">
      <c r="A24" s="58" t="s">
        <v>71</v>
      </c>
      <c r="B24" s="36" t="s">
        <v>24</v>
      </c>
      <c r="C24" s="37" t="s">
        <v>25</v>
      </c>
      <c r="D24" s="36" t="s">
        <v>7</v>
      </c>
      <c r="E24" s="38">
        <v>60.12</v>
      </c>
      <c r="F24" s="124"/>
      <c r="G24" s="39">
        <f t="shared" si="0"/>
        <v>0</v>
      </c>
      <c r="H24" s="59">
        <f t="shared" si="1"/>
        <v>0</v>
      </c>
    </row>
    <row r="25" spans="1:8" ht="48" customHeight="1">
      <c r="A25" s="58" t="s">
        <v>83</v>
      </c>
      <c r="B25" s="36" t="s">
        <v>129</v>
      </c>
      <c r="C25" s="37" t="s">
        <v>239</v>
      </c>
      <c r="D25" s="36" t="s">
        <v>7</v>
      </c>
      <c r="E25" s="38">
        <v>249.24</v>
      </c>
      <c r="F25" s="124"/>
      <c r="G25" s="39">
        <f t="shared" si="0"/>
        <v>0</v>
      </c>
      <c r="H25" s="59">
        <f t="shared" si="1"/>
        <v>0</v>
      </c>
    </row>
    <row r="26" spans="1:8" ht="48" customHeight="1">
      <c r="A26" s="58" t="s">
        <v>88</v>
      </c>
      <c r="B26" s="36" t="s">
        <v>122</v>
      </c>
      <c r="C26" s="37" t="s">
        <v>123</v>
      </c>
      <c r="D26" s="36" t="s">
        <v>124</v>
      </c>
      <c r="E26" s="38">
        <v>76.7</v>
      </c>
      <c r="F26" s="124"/>
      <c r="G26" s="39">
        <f t="shared" si="0"/>
        <v>0</v>
      </c>
      <c r="H26" s="59">
        <f t="shared" si="1"/>
        <v>0</v>
      </c>
    </row>
    <row r="27" spans="1:8" ht="48" customHeight="1">
      <c r="A27" s="58" t="s">
        <v>91</v>
      </c>
      <c r="B27" s="36" t="s">
        <v>150</v>
      </c>
      <c r="C27" s="45" t="s">
        <v>151</v>
      </c>
      <c r="D27" s="36" t="s">
        <v>10</v>
      </c>
      <c r="E27" s="38">
        <v>1</v>
      </c>
      <c r="F27" s="124"/>
      <c r="G27" s="39">
        <f t="shared" si="0"/>
        <v>0</v>
      </c>
      <c r="H27" s="59">
        <f t="shared" si="1"/>
        <v>0</v>
      </c>
    </row>
    <row r="28" spans="1:8" ht="48" customHeight="1">
      <c r="A28" s="58" t="s">
        <v>136</v>
      </c>
      <c r="B28" s="36" t="s">
        <v>158</v>
      </c>
      <c r="C28" s="45" t="s">
        <v>159</v>
      </c>
      <c r="D28" s="36" t="s">
        <v>10</v>
      </c>
      <c r="E28" s="38">
        <v>16</v>
      </c>
      <c r="F28" s="124"/>
      <c r="G28" s="39">
        <f t="shared" ref="G28" si="2">ROUND(F28*1.2433,2)</f>
        <v>0</v>
      </c>
      <c r="H28" s="59">
        <f t="shared" si="1"/>
        <v>0</v>
      </c>
    </row>
    <row r="29" spans="1:8" ht="48" customHeight="1">
      <c r="A29" s="58" t="s">
        <v>149</v>
      </c>
      <c r="B29" s="36" t="s">
        <v>163</v>
      </c>
      <c r="C29" s="45" t="s">
        <v>164</v>
      </c>
      <c r="D29" s="36" t="s">
        <v>7</v>
      </c>
      <c r="E29" s="38">
        <v>11.1</v>
      </c>
      <c r="F29" s="124"/>
      <c r="G29" s="39">
        <f t="shared" ref="G29" si="3">ROUND(F29*1.2433,2)</f>
        <v>0</v>
      </c>
      <c r="H29" s="59">
        <f t="shared" si="1"/>
        <v>0</v>
      </c>
    </row>
    <row r="30" spans="1:8">
      <c r="A30" s="54"/>
      <c r="B30" s="44"/>
      <c r="C30" s="17"/>
      <c r="D30" s="44"/>
      <c r="E30" s="11"/>
      <c r="F30" s="133"/>
      <c r="G30" s="9"/>
      <c r="H30" s="60"/>
    </row>
    <row r="31" spans="1:8" ht="15.75">
      <c r="A31" s="56" t="s">
        <v>35</v>
      </c>
      <c r="B31" s="44"/>
      <c r="C31" s="20" t="s">
        <v>169</v>
      </c>
      <c r="D31" s="44"/>
      <c r="E31" s="11"/>
      <c r="F31" s="133"/>
      <c r="G31" s="9"/>
      <c r="H31" s="60"/>
    </row>
    <row r="32" spans="1:8" ht="60">
      <c r="A32" s="58" t="s">
        <v>36</v>
      </c>
      <c r="B32" s="120" t="s">
        <v>160</v>
      </c>
      <c r="C32" s="41" t="s">
        <v>161</v>
      </c>
      <c r="D32" s="120" t="s">
        <v>7</v>
      </c>
      <c r="E32" s="38">
        <v>66.150000000000006</v>
      </c>
      <c r="F32" s="124"/>
      <c r="G32" s="39">
        <f t="shared" ref="G32" si="4">ROUND(F32*1.2433,2)</f>
        <v>0</v>
      </c>
      <c r="H32" s="59">
        <f t="shared" si="1"/>
        <v>0</v>
      </c>
    </row>
    <row r="33" spans="1:8" ht="45">
      <c r="A33" s="58" t="s">
        <v>37</v>
      </c>
      <c r="B33" s="120" t="s">
        <v>125</v>
      </c>
      <c r="C33" s="41" t="s">
        <v>126</v>
      </c>
      <c r="D33" s="120" t="s">
        <v>7</v>
      </c>
      <c r="E33" s="38">
        <v>309.36</v>
      </c>
      <c r="F33" s="124"/>
      <c r="G33" s="39">
        <f t="shared" si="0"/>
        <v>0</v>
      </c>
      <c r="H33" s="59">
        <f t="shared" si="1"/>
        <v>0</v>
      </c>
    </row>
    <row r="34" spans="1:8" ht="30">
      <c r="A34" s="58" t="s">
        <v>38</v>
      </c>
      <c r="B34" s="120" t="s">
        <v>127</v>
      </c>
      <c r="C34" s="41" t="s">
        <v>128</v>
      </c>
      <c r="D34" s="120" t="s">
        <v>14</v>
      </c>
      <c r="E34" s="38">
        <v>26.69</v>
      </c>
      <c r="F34" s="124"/>
      <c r="G34" s="39">
        <f t="shared" si="0"/>
        <v>0</v>
      </c>
      <c r="H34" s="59">
        <f t="shared" si="1"/>
        <v>0</v>
      </c>
    </row>
    <row r="35" spans="1:8">
      <c r="A35" s="58" t="s">
        <v>39</v>
      </c>
      <c r="B35" s="120" t="s">
        <v>72</v>
      </c>
      <c r="C35" s="41" t="s">
        <v>73</v>
      </c>
      <c r="D35" s="120" t="s">
        <v>135</v>
      </c>
      <c r="E35" s="38">
        <v>124.21</v>
      </c>
      <c r="F35" s="124"/>
      <c r="G35" s="39">
        <f t="shared" si="0"/>
        <v>0</v>
      </c>
      <c r="H35" s="59">
        <f t="shared" si="1"/>
        <v>0</v>
      </c>
    </row>
    <row r="36" spans="1:8" ht="30">
      <c r="A36" s="58" t="s">
        <v>40</v>
      </c>
      <c r="B36" s="120" t="s">
        <v>144</v>
      </c>
      <c r="C36" s="41" t="s">
        <v>143</v>
      </c>
      <c r="D36" s="120" t="s">
        <v>14</v>
      </c>
      <c r="E36" s="38">
        <v>76.7</v>
      </c>
      <c r="F36" s="124"/>
      <c r="G36" s="39">
        <f t="shared" si="0"/>
        <v>0</v>
      </c>
      <c r="H36" s="59">
        <f t="shared" si="1"/>
        <v>0</v>
      </c>
    </row>
    <row r="37" spans="1:8" ht="45">
      <c r="A37" s="58" t="s">
        <v>53</v>
      </c>
      <c r="B37" s="120" t="s">
        <v>197</v>
      </c>
      <c r="C37" s="41" t="s">
        <v>198</v>
      </c>
      <c r="D37" s="120" t="s">
        <v>14</v>
      </c>
      <c r="E37" s="38">
        <v>13.5</v>
      </c>
      <c r="F37" s="124"/>
      <c r="G37" s="39">
        <f t="shared" si="0"/>
        <v>0</v>
      </c>
      <c r="H37" s="59">
        <f t="shared" si="1"/>
        <v>0</v>
      </c>
    </row>
    <row r="38" spans="1:8" ht="30">
      <c r="A38" s="58" t="s">
        <v>54</v>
      </c>
      <c r="B38" s="120" t="s">
        <v>145</v>
      </c>
      <c r="C38" s="41" t="s">
        <v>146</v>
      </c>
      <c r="D38" s="120" t="s">
        <v>14</v>
      </c>
      <c r="E38" s="38">
        <v>83.9</v>
      </c>
      <c r="F38" s="124"/>
      <c r="G38" s="39">
        <f t="shared" si="0"/>
        <v>0</v>
      </c>
      <c r="H38" s="59">
        <f t="shared" si="1"/>
        <v>0</v>
      </c>
    </row>
    <row r="39" spans="1:8" ht="30">
      <c r="A39" s="58" t="s">
        <v>55</v>
      </c>
      <c r="B39" s="36" t="s">
        <v>141</v>
      </c>
      <c r="C39" s="40" t="s">
        <v>142</v>
      </c>
      <c r="D39" s="36" t="s">
        <v>7</v>
      </c>
      <c r="E39" s="38">
        <v>53.08</v>
      </c>
      <c r="F39" s="124"/>
      <c r="G39" s="39">
        <f t="shared" ref="G39" si="5">ROUND(F39*1.2433,2)</f>
        <v>0</v>
      </c>
      <c r="H39" s="59">
        <f t="shared" si="1"/>
        <v>0</v>
      </c>
    </row>
    <row r="40" spans="1:8" ht="45">
      <c r="A40" s="58" t="s">
        <v>240</v>
      </c>
      <c r="B40" s="36" t="s">
        <v>242</v>
      </c>
      <c r="C40" s="40" t="s">
        <v>243</v>
      </c>
      <c r="D40" s="36" t="s">
        <v>7</v>
      </c>
      <c r="E40" s="38">
        <f>4.7*14.7</f>
        <v>69.09</v>
      </c>
      <c r="F40" s="124"/>
      <c r="G40" s="39">
        <f t="shared" ref="G40:G41" si="6">ROUND(F40*1.2433,2)</f>
        <v>0</v>
      </c>
      <c r="H40" s="59">
        <f t="shared" ref="H40:H41" si="7">ROUND((E40*G40),2)</f>
        <v>0</v>
      </c>
    </row>
    <row r="41" spans="1:8" ht="30">
      <c r="A41" s="58" t="s">
        <v>241</v>
      </c>
      <c r="B41" s="36" t="s">
        <v>244</v>
      </c>
      <c r="C41" s="40" t="s">
        <v>245</v>
      </c>
      <c r="D41" s="36" t="s">
        <v>7</v>
      </c>
      <c r="E41" s="38">
        <v>69.09</v>
      </c>
      <c r="F41" s="124"/>
      <c r="G41" s="39">
        <f t="shared" si="6"/>
        <v>0</v>
      </c>
      <c r="H41" s="59">
        <f t="shared" si="7"/>
        <v>0</v>
      </c>
    </row>
    <row r="42" spans="1:8">
      <c r="A42" s="54"/>
      <c r="B42" s="44"/>
      <c r="C42" s="18"/>
      <c r="D42" s="44"/>
      <c r="E42" s="11"/>
      <c r="F42" s="133"/>
      <c r="G42" s="9"/>
      <c r="H42" s="60"/>
    </row>
    <row r="43" spans="1:8" ht="15.75">
      <c r="A43" s="56" t="s">
        <v>41</v>
      </c>
      <c r="B43" s="44"/>
      <c r="C43" s="20" t="s">
        <v>170</v>
      </c>
      <c r="D43" s="44"/>
      <c r="E43" s="11"/>
      <c r="F43" s="133"/>
      <c r="G43" s="9"/>
      <c r="H43" s="60"/>
    </row>
    <row r="44" spans="1:8" ht="30">
      <c r="A44" s="58" t="s">
        <v>42</v>
      </c>
      <c r="B44" s="120" t="s">
        <v>106</v>
      </c>
      <c r="C44" s="41" t="s">
        <v>107</v>
      </c>
      <c r="D44" s="120" t="s">
        <v>7</v>
      </c>
      <c r="E44" s="38">
        <v>1.79</v>
      </c>
      <c r="F44" s="124"/>
      <c r="G44" s="39">
        <f t="shared" si="0"/>
        <v>0</v>
      </c>
      <c r="H44" s="59">
        <f t="shared" si="1"/>
        <v>0</v>
      </c>
    </row>
    <row r="45" spans="1:8" ht="30">
      <c r="A45" s="58" t="s">
        <v>43</v>
      </c>
      <c r="B45" s="120" t="s">
        <v>108</v>
      </c>
      <c r="C45" s="41" t="s">
        <v>109</v>
      </c>
      <c r="D45" s="120" t="s">
        <v>7</v>
      </c>
      <c r="E45" s="38">
        <v>50</v>
      </c>
      <c r="F45" s="124"/>
      <c r="G45" s="39">
        <f t="shared" si="0"/>
        <v>0</v>
      </c>
      <c r="H45" s="59">
        <f t="shared" si="1"/>
        <v>0</v>
      </c>
    </row>
    <row r="46" spans="1:8" ht="30">
      <c r="A46" s="58" t="s">
        <v>44</v>
      </c>
      <c r="B46" s="120" t="s">
        <v>110</v>
      </c>
      <c r="C46" s="41" t="s">
        <v>111</v>
      </c>
      <c r="D46" s="120" t="s">
        <v>7</v>
      </c>
      <c r="E46" s="38">
        <v>134.18</v>
      </c>
      <c r="F46" s="124"/>
      <c r="G46" s="39">
        <f t="shared" si="0"/>
        <v>0</v>
      </c>
      <c r="H46" s="59">
        <f t="shared" si="1"/>
        <v>0</v>
      </c>
    </row>
    <row r="47" spans="1:8" ht="30">
      <c r="A47" s="58" t="s">
        <v>45</v>
      </c>
      <c r="B47" s="120" t="s">
        <v>139</v>
      </c>
      <c r="C47" s="41" t="s">
        <v>140</v>
      </c>
      <c r="D47" s="120" t="s">
        <v>7</v>
      </c>
      <c r="E47" s="38">
        <v>275.72000000000003</v>
      </c>
      <c r="F47" s="124"/>
      <c r="G47" s="39">
        <f t="shared" si="0"/>
        <v>0</v>
      </c>
      <c r="H47" s="59">
        <f t="shared" si="1"/>
        <v>0</v>
      </c>
    </row>
    <row r="48" spans="1:8" ht="45">
      <c r="A48" s="58" t="s">
        <v>46</v>
      </c>
      <c r="B48" s="120" t="s">
        <v>56</v>
      </c>
      <c r="C48" s="41" t="s">
        <v>57</v>
      </c>
      <c r="D48" s="120" t="s">
        <v>7</v>
      </c>
      <c r="E48" s="38">
        <v>365.87</v>
      </c>
      <c r="F48" s="124"/>
      <c r="G48" s="39">
        <f t="shared" si="0"/>
        <v>0</v>
      </c>
      <c r="H48" s="59">
        <f t="shared" si="1"/>
        <v>0</v>
      </c>
    </row>
    <row r="49" spans="1:8">
      <c r="A49" s="58" t="s">
        <v>96</v>
      </c>
      <c r="B49" s="36" t="s">
        <v>26</v>
      </c>
      <c r="C49" s="40" t="s">
        <v>59</v>
      </c>
      <c r="D49" s="36" t="s">
        <v>14</v>
      </c>
      <c r="E49" s="38">
        <v>327.89</v>
      </c>
      <c r="F49" s="124"/>
      <c r="G49" s="39">
        <f t="shared" si="0"/>
        <v>0</v>
      </c>
      <c r="H49" s="59">
        <f t="shared" si="1"/>
        <v>0</v>
      </c>
    </row>
    <row r="50" spans="1:8" ht="60">
      <c r="A50" s="58" t="s">
        <v>215</v>
      </c>
      <c r="B50" s="121" t="s">
        <v>216</v>
      </c>
      <c r="C50" s="122" t="s">
        <v>217</v>
      </c>
      <c r="D50" s="121" t="s">
        <v>7</v>
      </c>
      <c r="E50" s="123">
        <v>28.5</v>
      </c>
      <c r="F50" s="124"/>
      <c r="G50" s="124">
        <f>ROUND(F50*1.2433,2)</f>
        <v>0</v>
      </c>
      <c r="H50" s="128">
        <f>ROUND((E50*G50),2)</f>
        <v>0</v>
      </c>
    </row>
    <row r="51" spans="1:8" ht="30.75" customHeight="1">
      <c r="A51" s="58" t="s">
        <v>246</v>
      </c>
      <c r="B51" s="121" t="s">
        <v>247</v>
      </c>
      <c r="C51" s="129" t="s">
        <v>248</v>
      </c>
      <c r="D51" s="121" t="s">
        <v>7</v>
      </c>
      <c r="E51" s="123">
        <v>65.48</v>
      </c>
      <c r="F51" s="124"/>
      <c r="G51" s="124">
        <f>ROUND(F51*1.2433,2)</f>
        <v>0</v>
      </c>
      <c r="H51" s="128">
        <f>ROUND((E51*G51),2)</f>
        <v>0</v>
      </c>
    </row>
    <row r="52" spans="1:8">
      <c r="A52" s="61"/>
      <c r="B52" s="44"/>
      <c r="C52" s="18"/>
      <c r="D52" s="44"/>
      <c r="E52" s="11"/>
      <c r="F52" s="133"/>
      <c r="G52" s="9"/>
      <c r="H52" s="60"/>
    </row>
    <row r="53" spans="1:8" ht="15.75">
      <c r="A53" s="56" t="s">
        <v>171</v>
      </c>
      <c r="B53" s="44"/>
      <c r="C53" s="20" t="s">
        <v>172</v>
      </c>
      <c r="D53" s="44"/>
      <c r="E53" s="11"/>
      <c r="F53" s="133"/>
      <c r="G53" s="9"/>
      <c r="H53" s="60"/>
    </row>
    <row r="54" spans="1:8" ht="30">
      <c r="A54" s="58" t="s">
        <v>48</v>
      </c>
      <c r="B54" s="36" t="s">
        <v>118</v>
      </c>
      <c r="C54" s="40" t="s">
        <v>119</v>
      </c>
      <c r="D54" s="36" t="s">
        <v>7</v>
      </c>
      <c r="E54" s="38">
        <v>2.46</v>
      </c>
      <c r="F54" s="124"/>
      <c r="G54" s="39">
        <f t="shared" si="0"/>
        <v>0</v>
      </c>
      <c r="H54" s="59">
        <f t="shared" si="1"/>
        <v>0</v>
      </c>
    </row>
    <row r="55" spans="1:8" ht="30">
      <c r="A55" s="58" t="s">
        <v>152</v>
      </c>
      <c r="B55" s="36" t="s">
        <v>116</v>
      </c>
      <c r="C55" s="40" t="s">
        <v>117</v>
      </c>
      <c r="D55" s="36" t="s">
        <v>7</v>
      </c>
      <c r="E55" s="38">
        <v>1.44</v>
      </c>
      <c r="F55" s="124"/>
      <c r="G55" s="39">
        <f t="shared" si="0"/>
        <v>0</v>
      </c>
      <c r="H55" s="59">
        <f t="shared" si="1"/>
        <v>0</v>
      </c>
    </row>
    <row r="56" spans="1:8" ht="30">
      <c r="A56" s="58" t="s">
        <v>153</v>
      </c>
      <c r="B56" s="36" t="s">
        <v>120</v>
      </c>
      <c r="C56" s="40" t="s">
        <v>121</v>
      </c>
      <c r="D56" s="36" t="s">
        <v>7</v>
      </c>
      <c r="E56" s="38">
        <v>1.02</v>
      </c>
      <c r="F56" s="124"/>
      <c r="G56" s="39">
        <f t="shared" si="0"/>
        <v>0</v>
      </c>
      <c r="H56" s="59">
        <f t="shared" si="1"/>
        <v>0</v>
      </c>
    </row>
    <row r="57" spans="1:8" ht="75">
      <c r="A57" s="58" t="s">
        <v>154</v>
      </c>
      <c r="B57" s="36" t="s">
        <v>133</v>
      </c>
      <c r="C57" s="40" t="s">
        <v>132</v>
      </c>
      <c r="D57" s="36" t="s">
        <v>7</v>
      </c>
      <c r="E57" s="38">
        <v>26.01</v>
      </c>
      <c r="F57" s="124"/>
      <c r="G57" s="39">
        <f t="shared" si="0"/>
        <v>0</v>
      </c>
      <c r="H57" s="59">
        <f t="shared" si="1"/>
        <v>0</v>
      </c>
    </row>
    <row r="58" spans="1:8" ht="45">
      <c r="A58" s="58" t="s">
        <v>173</v>
      </c>
      <c r="B58" s="36" t="s">
        <v>112</v>
      </c>
      <c r="C58" s="40" t="s">
        <v>113</v>
      </c>
      <c r="D58" s="36" t="s">
        <v>10</v>
      </c>
      <c r="E58" s="38">
        <v>3</v>
      </c>
      <c r="F58" s="124"/>
      <c r="G58" s="39">
        <f t="shared" si="0"/>
        <v>0</v>
      </c>
      <c r="H58" s="59">
        <f t="shared" si="1"/>
        <v>0</v>
      </c>
    </row>
    <row r="59" spans="1:8" ht="30">
      <c r="A59" s="58" t="s">
        <v>174</v>
      </c>
      <c r="B59" s="36" t="s">
        <v>165</v>
      </c>
      <c r="C59" s="40" t="s">
        <v>166</v>
      </c>
      <c r="D59" s="36" t="s">
        <v>7</v>
      </c>
      <c r="E59" s="38">
        <v>11.1</v>
      </c>
      <c r="F59" s="124"/>
      <c r="G59" s="39">
        <f t="shared" ref="G59" si="8">ROUND(F59*1.2433,2)</f>
        <v>0</v>
      </c>
      <c r="H59" s="59">
        <f t="shared" si="1"/>
        <v>0</v>
      </c>
    </row>
    <row r="60" spans="1:8">
      <c r="A60" s="58" t="s">
        <v>175</v>
      </c>
      <c r="B60" s="36" t="s">
        <v>167</v>
      </c>
      <c r="C60" s="40" t="s">
        <v>168</v>
      </c>
      <c r="D60" s="36" t="s">
        <v>10</v>
      </c>
      <c r="E60" s="38">
        <v>16</v>
      </c>
      <c r="F60" s="124"/>
      <c r="G60" s="39">
        <f t="shared" ref="G60" si="9">ROUND(F60*1.2433,2)</f>
        <v>0</v>
      </c>
      <c r="H60" s="59">
        <f t="shared" si="1"/>
        <v>0</v>
      </c>
    </row>
    <row r="61" spans="1:8">
      <c r="A61" s="54"/>
      <c r="B61" s="21"/>
      <c r="C61" s="43"/>
      <c r="D61" s="21"/>
      <c r="E61" s="11"/>
      <c r="F61" s="133"/>
      <c r="G61" s="9"/>
      <c r="H61" s="60"/>
    </row>
    <row r="62" spans="1:8">
      <c r="A62" s="54"/>
      <c r="B62" s="44"/>
      <c r="C62" s="18"/>
      <c r="D62" s="44"/>
      <c r="E62" s="11"/>
      <c r="F62" s="133"/>
      <c r="G62" s="9"/>
      <c r="H62" s="60"/>
    </row>
    <row r="63" spans="1:8" ht="15.75">
      <c r="A63" s="56" t="s">
        <v>195</v>
      </c>
      <c r="B63" s="44"/>
      <c r="C63" s="19" t="s">
        <v>22</v>
      </c>
      <c r="D63" s="44"/>
      <c r="E63" s="11"/>
      <c r="F63" s="133"/>
      <c r="G63" s="9"/>
      <c r="H63" s="60"/>
    </row>
    <row r="64" spans="1:8" ht="45">
      <c r="A64" s="58" t="s">
        <v>61</v>
      </c>
      <c r="B64" s="36" t="s">
        <v>97</v>
      </c>
      <c r="C64" s="40" t="s">
        <v>250</v>
      </c>
      <c r="D64" s="36" t="s">
        <v>7</v>
      </c>
      <c r="E64" s="38">
        <v>77.25</v>
      </c>
      <c r="F64" s="124"/>
      <c r="G64" s="39">
        <f t="shared" si="0"/>
        <v>0</v>
      </c>
      <c r="H64" s="59">
        <f t="shared" si="1"/>
        <v>0</v>
      </c>
    </row>
    <row r="65" spans="1:8" ht="45">
      <c r="A65" s="58" t="s">
        <v>80</v>
      </c>
      <c r="B65" s="36" t="s">
        <v>21</v>
      </c>
      <c r="C65" s="40" t="s">
        <v>252</v>
      </c>
      <c r="D65" s="36" t="s">
        <v>7</v>
      </c>
      <c r="E65" s="38">
        <v>1137</v>
      </c>
      <c r="F65" s="124"/>
      <c r="G65" s="39">
        <f t="shared" si="0"/>
        <v>0</v>
      </c>
      <c r="H65" s="59">
        <f t="shared" si="1"/>
        <v>0</v>
      </c>
    </row>
    <row r="66" spans="1:8" ht="45">
      <c r="A66" s="58" t="s">
        <v>81</v>
      </c>
      <c r="B66" s="36" t="s">
        <v>134</v>
      </c>
      <c r="C66" s="40" t="s">
        <v>251</v>
      </c>
      <c r="D66" s="36" t="s">
        <v>7</v>
      </c>
      <c r="E66" s="38">
        <v>303.73</v>
      </c>
      <c r="F66" s="124"/>
      <c r="G66" s="39">
        <f t="shared" si="0"/>
        <v>0</v>
      </c>
      <c r="H66" s="59">
        <f t="shared" si="1"/>
        <v>0</v>
      </c>
    </row>
    <row r="67" spans="1:8">
      <c r="A67" s="58" t="s">
        <v>82</v>
      </c>
      <c r="B67" s="132">
        <v>79460</v>
      </c>
      <c r="C67" s="41" t="s">
        <v>249</v>
      </c>
      <c r="D67" s="120" t="s">
        <v>7</v>
      </c>
      <c r="E67" s="38">
        <v>33</v>
      </c>
      <c r="F67" s="124"/>
      <c r="G67" s="39">
        <f t="shared" si="0"/>
        <v>0</v>
      </c>
      <c r="H67" s="59">
        <f t="shared" si="1"/>
        <v>0</v>
      </c>
    </row>
    <row r="68" spans="1:8" ht="30">
      <c r="A68" s="58" t="s">
        <v>176</v>
      </c>
      <c r="B68" s="36" t="s">
        <v>19</v>
      </c>
      <c r="C68" s="40" t="s">
        <v>20</v>
      </c>
      <c r="D68" s="36" t="s">
        <v>7</v>
      </c>
      <c r="E68" s="38">
        <v>102.72</v>
      </c>
      <c r="F68" s="124"/>
      <c r="G68" s="39">
        <f t="shared" si="0"/>
        <v>0</v>
      </c>
      <c r="H68" s="59">
        <f t="shared" si="1"/>
        <v>0</v>
      </c>
    </row>
    <row r="69" spans="1:8" ht="30">
      <c r="A69" s="58" t="s">
        <v>177</v>
      </c>
      <c r="B69" s="36" t="s">
        <v>114</v>
      </c>
      <c r="C69" s="40" t="s">
        <v>115</v>
      </c>
      <c r="D69" s="36" t="s">
        <v>7</v>
      </c>
      <c r="E69" s="38">
        <v>50.82</v>
      </c>
      <c r="F69" s="124"/>
      <c r="G69" s="39">
        <f t="shared" si="0"/>
        <v>0</v>
      </c>
      <c r="H69" s="59">
        <f t="shared" si="1"/>
        <v>0</v>
      </c>
    </row>
    <row r="70" spans="1:8">
      <c r="A70" s="54"/>
      <c r="B70" s="21"/>
      <c r="C70" s="43"/>
      <c r="D70" s="21"/>
      <c r="E70" s="11"/>
      <c r="F70" s="133"/>
      <c r="G70" s="9"/>
      <c r="H70" s="60"/>
    </row>
    <row r="71" spans="1:8" ht="15.75">
      <c r="A71" s="56" t="s">
        <v>178</v>
      </c>
      <c r="B71" s="21"/>
      <c r="C71" s="19" t="s">
        <v>74</v>
      </c>
      <c r="D71" s="21"/>
      <c r="E71" s="11"/>
      <c r="F71" s="133"/>
      <c r="G71" s="9"/>
      <c r="H71" s="60"/>
    </row>
    <row r="72" spans="1:8" ht="30.75" customHeight="1">
      <c r="A72" s="58" t="s">
        <v>94</v>
      </c>
      <c r="B72" s="36" t="s">
        <v>155</v>
      </c>
      <c r="C72" s="40" t="s">
        <v>156</v>
      </c>
      <c r="D72" s="36" t="s">
        <v>157</v>
      </c>
      <c r="E72" s="38">
        <v>2</v>
      </c>
      <c r="F72" s="124"/>
      <c r="G72" s="39">
        <f t="shared" si="0"/>
        <v>0</v>
      </c>
      <c r="H72" s="59">
        <f t="shared" si="1"/>
        <v>0</v>
      </c>
    </row>
    <row r="73" spans="1:8" ht="45">
      <c r="A73" s="58" t="s">
        <v>179</v>
      </c>
      <c r="B73" s="36" t="s">
        <v>84</v>
      </c>
      <c r="C73" s="40" t="s">
        <v>85</v>
      </c>
      <c r="D73" s="36" t="s">
        <v>10</v>
      </c>
      <c r="E73" s="38">
        <v>30</v>
      </c>
      <c r="F73" s="124"/>
      <c r="G73" s="39">
        <f t="shared" si="0"/>
        <v>0</v>
      </c>
      <c r="H73" s="59">
        <f t="shared" si="1"/>
        <v>0</v>
      </c>
    </row>
    <row r="74" spans="1:8" ht="45">
      <c r="A74" s="58" t="s">
        <v>180</v>
      </c>
      <c r="B74" s="36" t="s">
        <v>86</v>
      </c>
      <c r="C74" s="40" t="s">
        <v>87</v>
      </c>
      <c r="D74" s="36" t="s">
        <v>10</v>
      </c>
      <c r="E74" s="38">
        <v>88</v>
      </c>
      <c r="F74" s="124"/>
      <c r="G74" s="39">
        <f t="shared" si="0"/>
        <v>0</v>
      </c>
      <c r="H74" s="59">
        <f t="shared" si="1"/>
        <v>0</v>
      </c>
    </row>
    <row r="75" spans="1:8" ht="45">
      <c r="A75" s="58" t="s">
        <v>181</v>
      </c>
      <c r="B75" s="36" t="s">
        <v>89</v>
      </c>
      <c r="C75" s="40" t="s">
        <v>90</v>
      </c>
      <c r="D75" s="36" t="s">
        <v>10</v>
      </c>
      <c r="E75" s="38">
        <v>25</v>
      </c>
      <c r="F75" s="124"/>
      <c r="G75" s="39">
        <f t="shared" si="0"/>
        <v>0</v>
      </c>
      <c r="H75" s="59">
        <f t="shared" si="1"/>
        <v>0</v>
      </c>
    </row>
    <row r="76" spans="1:8" ht="30">
      <c r="A76" s="58" t="s">
        <v>224</v>
      </c>
      <c r="B76" s="36" t="s">
        <v>225</v>
      </c>
      <c r="C76" s="40" t="s">
        <v>226</v>
      </c>
      <c r="D76" s="36" t="s">
        <v>10</v>
      </c>
      <c r="E76" s="38">
        <v>1</v>
      </c>
      <c r="F76" s="124"/>
      <c r="G76" s="39">
        <f t="shared" ref="G76" si="10">ROUND(F76*1.2433,2)</f>
        <v>0</v>
      </c>
      <c r="H76" s="59">
        <f t="shared" ref="H76" si="11">ROUND((E76*G76),2)</f>
        <v>0</v>
      </c>
    </row>
    <row r="77" spans="1:8" ht="60">
      <c r="A77" s="58" t="s">
        <v>227</v>
      </c>
      <c r="B77" s="36" t="s">
        <v>229</v>
      </c>
      <c r="C77" s="40" t="s">
        <v>230</v>
      </c>
      <c r="D77" s="36" t="s">
        <v>10</v>
      </c>
      <c r="E77" s="38">
        <v>1</v>
      </c>
      <c r="F77" s="124"/>
      <c r="G77" s="39">
        <f t="shared" ref="G77" si="12">ROUND(F77*1.2433,2)</f>
        <v>0</v>
      </c>
      <c r="H77" s="59">
        <f t="shared" ref="H77" si="13">ROUND((E77*G77),2)</f>
        <v>0</v>
      </c>
    </row>
    <row r="78" spans="1:8" ht="30">
      <c r="A78" s="58" t="s">
        <v>228</v>
      </c>
      <c r="B78" s="36" t="s">
        <v>231</v>
      </c>
      <c r="C78" s="40" t="s">
        <v>232</v>
      </c>
      <c r="D78" s="36" t="s">
        <v>10</v>
      </c>
      <c r="E78" s="38">
        <v>1</v>
      </c>
      <c r="F78" s="124"/>
      <c r="G78" s="39">
        <f t="shared" ref="G78" si="14">ROUND(F78*1.2433,2)</f>
        <v>0</v>
      </c>
      <c r="H78" s="59">
        <f t="shared" ref="H78" si="15">ROUND((E78*G78),2)</f>
        <v>0</v>
      </c>
    </row>
    <row r="79" spans="1:8" ht="45">
      <c r="A79" s="58" t="s">
        <v>233</v>
      </c>
      <c r="B79" s="36" t="s">
        <v>235</v>
      </c>
      <c r="C79" s="40" t="s">
        <v>236</v>
      </c>
      <c r="D79" s="36" t="s">
        <v>10</v>
      </c>
      <c r="E79" s="38">
        <v>42</v>
      </c>
      <c r="F79" s="124"/>
      <c r="G79" s="39">
        <f t="shared" ref="G79" si="16">ROUND(F79*1.2433,2)</f>
        <v>0</v>
      </c>
      <c r="H79" s="59">
        <f t="shared" ref="H79" si="17">ROUND((E79*G79),2)</f>
        <v>0</v>
      </c>
    </row>
    <row r="80" spans="1:8" ht="36.75" customHeight="1">
      <c r="A80" s="58" t="s">
        <v>234</v>
      </c>
      <c r="B80" s="36" t="s">
        <v>237</v>
      </c>
      <c r="C80" s="40" t="s">
        <v>238</v>
      </c>
      <c r="D80" s="36" t="s">
        <v>10</v>
      </c>
      <c r="E80" s="38">
        <v>1</v>
      </c>
      <c r="F80" s="124"/>
      <c r="G80" s="39">
        <f t="shared" ref="G80" si="18">ROUND(F80*1.2433,2)</f>
        <v>0</v>
      </c>
      <c r="H80" s="59">
        <f t="shared" ref="H80" si="19">ROUND((E80*G80),2)</f>
        <v>0</v>
      </c>
    </row>
    <row r="81" spans="1:8">
      <c r="A81" s="61"/>
      <c r="B81" s="44"/>
      <c r="C81" s="18"/>
      <c r="D81" s="44"/>
      <c r="E81" s="11"/>
      <c r="F81" s="133"/>
      <c r="G81" s="9"/>
      <c r="H81" s="60"/>
    </row>
    <row r="82" spans="1:8" ht="15.75">
      <c r="A82" s="56" t="s">
        <v>182</v>
      </c>
      <c r="B82" s="21"/>
      <c r="C82" s="19" t="s">
        <v>79</v>
      </c>
      <c r="D82" s="44"/>
      <c r="E82" s="11"/>
      <c r="F82" s="133"/>
      <c r="G82" s="9"/>
      <c r="H82" s="60"/>
    </row>
    <row r="83" spans="1:8" ht="45">
      <c r="A83" s="58" t="s">
        <v>183</v>
      </c>
      <c r="B83" s="120" t="s">
        <v>49</v>
      </c>
      <c r="C83" s="41" t="s">
        <v>50</v>
      </c>
      <c r="D83" s="120" t="s">
        <v>10</v>
      </c>
      <c r="E83" s="38">
        <v>3</v>
      </c>
      <c r="F83" s="124"/>
      <c r="G83" s="39">
        <f t="shared" si="0"/>
        <v>0</v>
      </c>
      <c r="H83" s="59">
        <f t="shared" ref="H83:H92" si="20">ROUND((E83*G83),2)</f>
        <v>0</v>
      </c>
    </row>
    <row r="84" spans="1:8">
      <c r="A84" s="58" t="s">
        <v>184</v>
      </c>
      <c r="B84" s="120" t="s">
        <v>51</v>
      </c>
      <c r="C84" s="41" t="s">
        <v>52</v>
      </c>
      <c r="D84" s="120" t="s">
        <v>10</v>
      </c>
      <c r="E84" s="38">
        <v>3</v>
      </c>
      <c r="F84" s="124"/>
      <c r="G84" s="39">
        <f t="shared" si="0"/>
        <v>0</v>
      </c>
      <c r="H84" s="59">
        <f t="shared" si="20"/>
        <v>0</v>
      </c>
    </row>
    <row r="85" spans="1:8" ht="30">
      <c r="A85" s="58" t="s">
        <v>185</v>
      </c>
      <c r="B85" s="120" t="s">
        <v>75</v>
      </c>
      <c r="C85" s="41" t="s">
        <v>76</v>
      </c>
      <c r="D85" s="120" t="s">
        <v>10</v>
      </c>
      <c r="E85" s="38">
        <v>3</v>
      </c>
      <c r="F85" s="124"/>
      <c r="G85" s="39">
        <f t="shared" si="0"/>
        <v>0</v>
      </c>
      <c r="H85" s="59">
        <f t="shared" si="20"/>
        <v>0</v>
      </c>
    </row>
    <row r="86" spans="1:8" ht="30">
      <c r="A86" s="58" t="s">
        <v>186</v>
      </c>
      <c r="B86" s="120" t="s">
        <v>77</v>
      </c>
      <c r="C86" s="42" t="s">
        <v>78</v>
      </c>
      <c r="D86" s="120" t="s">
        <v>10</v>
      </c>
      <c r="E86" s="38">
        <v>3</v>
      </c>
      <c r="F86" s="124"/>
      <c r="G86" s="39">
        <f t="shared" si="0"/>
        <v>0</v>
      </c>
      <c r="H86" s="59">
        <f t="shared" si="20"/>
        <v>0</v>
      </c>
    </row>
    <row r="87" spans="1:8">
      <c r="A87" s="58" t="s">
        <v>188</v>
      </c>
      <c r="B87" s="120" t="s">
        <v>190</v>
      </c>
      <c r="C87" s="42" t="s">
        <v>191</v>
      </c>
      <c r="D87" s="120" t="s">
        <v>10</v>
      </c>
      <c r="E87" s="38">
        <v>3</v>
      </c>
      <c r="F87" s="124"/>
      <c r="G87" s="39">
        <f t="shared" ref="G87" si="21">ROUND(F87*1.2433,2)</f>
        <v>0</v>
      </c>
      <c r="H87" s="59">
        <f t="shared" ref="H87" si="22">ROUND((E87*G87),2)</f>
        <v>0</v>
      </c>
    </row>
    <row r="88" spans="1:8">
      <c r="A88" s="58" t="s">
        <v>189</v>
      </c>
      <c r="B88" s="120" t="s">
        <v>192</v>
      </c>
      <c r="C88" s="42" t="s">
        <v>193</v>
      </c>
      <c r="D88" s="120" t="s">
        <v>10</v>
      </c>
      <c r="E88" s="38">
        <v>3</v>
      </c>
      <c r="F88" s="124"/>
      <c r="G88" s="39">
        <f t="shared" ref="G88" si="23">ROUND(F88*1.2433,2)</f>
        <v>0</v>
      </c>
      <c r="H88" s="59">
        <f t="shared" ref="H88" si="24">ROUND((E88*G88),2)</f>
        <v>0</v>
      </c>
    </row>
    <row r="89" spans="1:8" ht="30">
      <c r="A89" s="58" t="s">
        <v>199</v>
      </c>
      <c r="B89" s="120" t="s">
        <v>200</v>
      </c>
      <c r="C89" s="42" t="s">
        <v>201</v>
      </c>
      <c r="D89" s="120" t="s">
        <v>10</v>
      </c>
      <c r="E89" s="38">
        <v>1</v>
      </c>
      <c r="F89" s="124"/>
      <c r="G89" s="39">
        <f t="shared" ref="G89" si="25">ROUND(F89*1.2433,2)</f>
        <v>0</v>
      </c>
      <c r="H89" s="59">
        <f t="shared" ref="H89" si="26">ROUND((E89*G89),2)</f>
        <v>0</v>
      </c>
    </row>
    <row r="90" spans="1:8">
      <c r="A90" s="54"/>
      <c r="B90" s="21"/>
      <c r="C90" s="43"/>
      <c r="D90" s="21"/>
      <c r="E90" s="11"/>
      <c r="F90" s="133"/>
      <c r="G90" s="9"/>
      <c r="H90" s="60"/>
    </row>
    <row r="91" spans="1:8" ht="15.75">
      <c r="A91" s="56" t="s">
        <v>194</v>
      </c>
      <c r="B91" s="21"/>
      <c r="C91" s="19" t="s">
        <v>60</v>
      </c>
      <c r="D91" s="21"/>
      <c r="E91" s="11"/>
      <c r="F91" s="133"/>
      <c r="G91" s="9"/>
      <c r="H91" s="60"/>
    </row>
    <row r="92" spans="1:8">
      <c r="A92" s="58" t="s">
        <v>187</v>
      </c>
      <c r="B92" s="120" t="s">
        <v>62</v>
      </c>
      <c r="C92" s="41" t="s">
        <v>63</v>
      </c>
      <c r="D92" s="120" t="s">
        <v>7</v>
      </c>
      <c r="E92" s="38">
        <v>419.14</v>
      </c>
      <c r="F92" s="124"/>
      <c r="G92" s="39">
        <f t="shared" si="0"/>
        <v>0</v>
      </c>
      <c r="H92" s="59">
        <f t="shared" si="20"/>
        <v>0</v>
      </c>
    </row>
    <row r="93" spans="1:8">
      <c r="A93" s="54"/>
      <c r="B93" s="21"/>
      <c r="C93" s="43"/>
      <c r="D93" s="21"/>
      <c r="E93" s="11"/>
      <c r="F93" s="9"/>
      <c r="G93" s="9"/>
      <c r="H93" s="60"/>
    </row>
    <row r="94" spans="1:8" ht="21.75" customHeight="1">
      <c r="A94" s="168" t="s">
        <v>258</v>
      </c>
      <c r="B94" s="169"/>
      <c r="C94" s="210"/>
      <c r="D94" s="21"/>
      <c r="E94" s="211" t="s">
        <v>259</v>
      </c>
      <c r="F94" s="211"/>
      <c r="G94" s="212" t="s">
        <v>260</v>
      </c>
      <c r="H94" s="60"/>
    </row>
    <row r="95" spans="1:8">
      <c r="A95" s="54"/>
      <c r="B95" s="21"/>
      <c r="C95" s="43"/>
      <c r="D95" s="21"/>
      <c r="E95" s="11"/>
      <c r="F95" s="9"/>
      <c r="G95" s="9"/>
      <c r="H95" s="60"/>
    </row>
    <row r="96" spans="1:8">
      <c r="A96" s="54"/>
      <c r="B96" s="21"/>
      <c r="C96" s="43"/>
      <c r="D96" s="21"/>
      <c r="E96" s="11"/>
      <c r="F96" s="9"/>
      <c r="G96" s="9"/>
      <c r="H96" s="60"/>
    </row>
    <row r="97" spans="1:9" ht="15.75" thickBot="1">
      <c r="A97" s="54"/>
      <c r="B97" s="21"/>
      <c r="C97" s="48"/>
      <c r="D97" s="21"/>
      <c r="E97" s="11"/>
      <c r="F97" s="47"/>
      <c r="G97" s="47"/>
      <c r="H97" s="62"/>
    </row>
    <row r="98" spans="1:9" ht="15.75" customHeight="1">
      <c r="A98" s="54"/>
      <c r="B98" s="21"/>
      <c r="C98" s="21" t="s">
        <v>261</v>
      </c>
      <c r="D98" s="21"/>
      <c r="E98" s="11"/>
      <c r="F98" s="160" t="s">
        <v>9</v>
      </c>
      <c r="G98" s="161"/>
      <c r="H98" s="157">
        <f>ROUND(SUM(H12:H96),2)</f>
        <v>0</v>
      </c>
    </row>
    <row r="99" spans="1:9">
      <c r="A99" s="54"/>
      <c r="B99" s="21"/>
      <c r="C99" s="26" t="s">
        <v>262</v>
      </c>
      <c r="D99" s="21"/>
      <c r="E99" s="11"/>
      <c r="F99" s="162"/>
      <c r="G99" s="163"/>
      <c r="H99" s="158"/>
    </row>
    <row r="100" spans="1:9">
      <c r="A100" s="54"/>
      <c r="B100" s="21"/>
      <c r="C100" s="26"/>
      <c r="D100" s="21"/>
      <c r="E100" s="11"/>
      <c r="F100" s="162"/>
      <c r="G100" s="163"/>
      <c r="H100" s="158"/>
    </row>
    <row r="101" spans="1:9" ht="16.5" thickBot="1">
      <c r="A101" s="54"/>
      <c r="B101" s="21"/>
      <c r="C101" s="49"/>
      <c r="D101" s="21"/>
      <c r="E101" s="11"/>
      <c r="F101" s="164"/>
      <c r="G101" s="165"/>
      <c r="H101" s="159"/>
      <c r="I101" s="10"/>
    </row>
    <row r="102" spans="1:9">
      <c r="A102" s="54"/>
      <c r="B102" s="21"/>
      <c r="C102" s="26" t="s">
        <v>263</v>
      </c>
      <c r="D102" s="21"/>
      <c r="E102" s="11"/>
      <c r="F102" s="47"/>
      <c r="G102" s="47"/>
      <c r="H102" s="60"/>
    </row>
    <row r="103" spans="1:9" ht="15.75">
      <c r="A103" s="54"/>
      <c r="B103" s="21"/>
      <c r="C103" s="21" t="s">
        <v>264</v>
      </c>
      <c r="D103" s="21"/>
      <c r="E103" s="11"/>
      <c r="F103" s="29"/>
      <c r="G103" s="29"/>
      <c r="H103" s="63"/>
      <c r="I103" s="12"/>
    </row>
    <row r="104" spans="1:9" ht="15.75" thickBot="1">
      <c r="A104" s="64"/>
      <c r="B104" s="65"/>
      <c r="C104" s="66"/>
      <c r="D104" s="65"/>
      <c r="E104" s="67"/>
      <c r="F104" s="67"/>
      <c r="G104" s="67"/>
      <c r="H104" s="68"/>
      <c r="I104" s="12"/>
    </row>
    <row r="105" spans="1:9" ht="15.75">
      <c r="E105" s="11"/>
      <c r="F105" s="31"/>
      <c r="G105" s="29"/>
      <c r="H105" s="30"/>
      <c r="I105" s="12"/>
    </row>
    <row r="106" spans="1:9">
      <c r="E106" s="11"/>
      <c r="F106" s="11"/>
      <c r="G106" s="11"/>
      <c r="H106" s="11"/>
      <c r="I106" s="12"/>
    </row>
    <row r="107" spans="1:9">
      <c r="E107" s="11"/>
      <c r="F107" s="11"/>
      <c r="G107" s="11"/>
      <c r="H107" s="11"/>
      <c r="I107" s="12"/>
    </row>
    <row r="108" spans="1:9">
      <c r="E108" s="11"/>
      <c r="F108" s="11"/>
      <c r="G108" s="11"/>
      <c r="H108" s="11"/>
      <c r="I108" s="12"/>
    </row>
    <row r="109" spans="1:9">
      <c r="E109" s="32"/>
    </row>
    <row r="110" spans="1:9">
      <c r="E110" s="32"/>
    </row>
    <row r="111" spans="1:9">
      <c r="B111" s="21"/>
      <c r="C111" s="22"/>
      <c r="D111" s="21"/>
      <c r="E111" s="11"/>
    </row>
    <row r="112" spans="1:9">
      <c r="B112" s="21"/>
      <c r="C112" s="22"/>
      <c r="D112" s="21"/>
      <c r="E112" s="11"/>
    </row>
    <row r="113" spans="2:10" ht="20.25">
      <c r="B113" s="28"/>
      <c r="C113" s="28"/>
      <c r="D113" s="28"/>
      <c r="E113" s="33"/>
    </row>
    <row r="114" spans="2:10" ht="15.75">
      <c r="B114" s="23"/>
      <c r="C114" s="23"/>
      <c r="D114" s="23"/>
      <c r="E114" s="29"/>
    </row>
    <row r="115" spans="2:10">
      <c r="B115" s="21"/>
      <c r="C115" s="21"/>
      <c r="D115" s="24"/>
      <c r="E115" s="34"/>
    </row>
    <row r="116" spans="2:10">
      <c r="B116" s="21"/>
      <c r="C116" s="26"/>
      <c r="D116" s="24"/>
      <c r="E116" s="34"/>
      <c r="F116" s="11"/>
      <c r="G116" s="11"/>
      <c r="H116" s="11"/>
      <c r="I116" s="12"/>
      <c r="J116" s="12"/>
    </row>
    <row r="117" spans="2:10">
      <c r="B117" s="21"/>
      <c r="C117" s="21"/>
      <c r="D117" s="24"/>
      <c r="E117" s="35"/>
      <c r="F117" s="11"/>
      <c r="G117" s="11"/>
      <c r="H117" s="11"/>
      <c r="I117" s="12"/>
      <c r="J117" s="12"/>
    </row>
    <row r="118" spans="2:10">
      <c r="B118" s="21"/>
      <c r="C118" s="26"/>
      <c r="D118" s="24"/>
      <c r="E118" s="35"/>
      <c r="F118" s="11"/>
      <c r="G118" s="11"/>
      <c r="H118" s="11"/>
      <c r="I118" s="13"/>
      <c r="J118" s="12"/>
    </row>
    <row r="119" spans="2:10">
      <c r="B119" s="21"/>
      <c r="C119" s="26"/>
      <c r="D119" s="24"/>
      <c r="E119" s="35"/>
      <c r="F119" s="11"/>
      <c r="G119" s="11"/>
      <c r="H119" s="11"/>
      <c r="I119" s="13"/>
      <c r="J119" s="12"/>
    </row>
    <row r="120" spans="2:10">
      <c r="B120" s="21"/>
      <c r="C120" s="26"/>
      <c r="D120" s="24"/>
      <c r="E120" s="35"/>
      <c r="F120" s="11"/>
      <c r="G120" s="11"/>
      <c r="H120" s="11"/>
      <c r="I120" s="13"/>
      <c r="J120" s="12"/>
    </row>
    <row r="121" spans="2:10">
      <c r="B121" s="21"/>
      <c r="C121" s="26"/>
      <c r="D121" s="24"/>
      <c r="E121" s="35"/>
      <c r="F121" s="11"/>
      <c r="G121" s="11"/>
      <c r="H121" s="11"/>
      <c r="I121" s="13"/>
      <c r="J121" s="12"/>
    </row>
    <row r="122" spans="2:10">
      <c r="B122" s="21"/>
      <c r="C122" s="26"/>
      <c r="D122" s="24"/>
      <c r="E122" s="35"/>
      <c r="F122" s="11"/>
      <c r="G122" s="11"/>
      <c r="H122" s="11"/>
      <c r="I122" s="12"/>
      <c r="J122" s="12"/>
    </row>
    <row r="123" spans="2:10">
      <c r="B123" s="21"/>
      <c r="C123" s="26"/>
      <c r="D123" s="24"/>
      <c r="E123" s="35"/>
      <c r="F123" s="11"/>
      <c r="G123" s="11"/>
      <c r="H123" s="11"/>
      <c r="I123" s="12"/>
      <c r="J123" s="12"/>
    </row>
    <row r="124" spans="2:10">
      <c r="B124" s="21"/>
      <c r="C124" s="21"/>
      <c r="D124" s="24"/>
      <c r="E124" s="35"/>
      <c r="F124" s="11"/>
      <c r="G124" s="11"/>
      <c r="H124" s="11"/>
      <c r="I124" s="13"/>
      <c r="J124" s="12"/>
    </row>
    <row r="125" spans="2:10">
      <c r="B125" s="21"/>
      <c r="C125" s="21"/>
      <c r="D125" s="24"/>
      <c r="E125" s="35"/>
      <c r="F125" s="11"/>
      <c r="G125" s="11"/>
      <c r="H125" s="11"/>
      <c r="I125" s="12"/>
      <c r="J125" s="12"/>
    </row>
    <row r="126" spans="2:10">
      <c r="B126" s="21"/>
      <c r="C126" s="21"/>
      <c r="D126" s="24"/>
      <c r="E126" s="35"/>
      <c r="F126" s="11"/>
      <c r="G126" s="11"/>
      <c r="H126" s="11"/>
      <c r="I126" s="12"/>
      <c r="J126" s="12"/>
    </row>
    <row r="127" spans="2:10">
      <c r="B127" s="21"/>
      <c r="C127" s="21"/>
      <c r="D127" s="24"/>
      <c r="E127" s="35"/>
      <c r="F127" s="11"/>
      <c r="G127" s="11"/>
      <c r="H127" s="11"/>
      <c r="I127" s="12"/>
      <c r="J127" s="12"/>
    </row>
    <row r="128" spans="2:10">
      <c r="B128" s="21"/>
      <c r="C128" s="21"/>
      <c r="D128" s="24"/>
      <c r="E128" s="35"/>
      <c r="F128" s="11"/>
      <c r="G128" s="11"/>
      <c r="H128" s="11"/>
      <c r="I128" s="12"/>
      <c r="J128" s="12"/>
    </row>
    <row r="129" spans="2:5">
      <c r="B129" s="21"/>
      <c r="C129" s="21"/>
      <c r="D129" s="24"/>
      <c r="E129" s="35"/>
    </row>
    <row r="130" spans="2:5">
      <c r="B130" s="21"/>
      <c r="C130" s="21"/>
      <c r="D130" s="24"/>
      <c r="E130" s="35"/>
    </row>
    <row r="131" spans="2:5">
      <c r="B131" s="21"/>
      <c r="C131" s="21"/>
      <c r="D131" s="24"/>
      <c r="E131" s="14"/>
    </row>
    <row r="132" spans="2:5">
      <c r="B132" s="21"/>
      <c r="C132" s="22"/>
      <c r="D132" s="21"/>
      <c r="E132" s="25"/>
    </row>
    <row r="133" spans="2:5">
      <c r="B133" s="21"/>
      <c r="C133" s="22"/>
      <c r="D133" s="21"/>
      <c r="E133" s="25"/>
    </row>
    <row r="134" spans="2:5">
      <c r="B134" s="21"/>
      <c r="C134" s="22"/>
      <c r="D134" s="21"/>
      <c r="E134" s="25"/>
    </row>
    <row r="135" spans="2:5" ht="15.75">
      <c r="B135" s="21"/>
      <c r="C135" s="27"/>
      <c r="D135" s="24"/>
      <c r="E135" s="14"/>
    </row>
  </sheetData>
  <mergeCells count="16">
    <mergeCell ref="A2:H2"/>
    <mergeCell ref="A5:B5"/>
    <mergeCell ref="A6:B6"/>
    <mergeCell ref="A7:B7"/>
    <mergeCell ref="H98:H101"/>
    <mergeCell ref="F98:G101"/>
    <mergeCell ref="D5:E5"/>
    <mergeCell ref="D6:E6"/>
    <mergeCell ref="D7:E7"/>
    <mergeCell ref="F5:H5"/>
    <mergeCell ref="A8:H8"/>
    <mergeCell ref="F6:H6"/>
    <mergeCell ref="F7:H7"/>
    <mergeCell ref="A3:B3"/>
    <mergeCell ref="A94:B94"/>
    <mergeCell ref="E94:F9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65"/>
  <sheetViews>
    <sheetView workbookViewId="0">
      <selection activeCell="P5" sqref="P5:W157"/>
    </sheetView>
  </sheetViews>
  <sheetFormatPr defaultRowHeight="12.75"/>
  <cols>
    <col min="1" max="1" width="6.5703125" style="70" customWidth="1"/>
    <col min="2" max="2" width="13.7109375" style="70" customWidth="1"/>
    <col min="3" max="3" width="37.7109375" style="69" customWidth="1"/>
    <col min="4" max="4" width="10.5703125" style="70" customWidth="1"/>
    <col min="5" max="5" width="0" style="73" hidden="1" customWidth="1"/>
    <col min="6" max="6" width="0" style="70" hidden="1" customWidth="1"/>
    <col min="7" max="7" width="1.5703125" style="70" hidden="1" customWidth="1"/>
    <col min="8" max="8" width="12.42578125" style="74" customWidth="1"/>
    <col min="9" max="13" width="11.7109375" style="70" customWidth="1"/>
    <col min="14" max="18" width="9.140625" style="70"/>
    <col min="19" max="19" width="10.28515625" style="70" bestFit="1" customWidth="1"/>
    <col min="20" max="16384" width="9.140625" style="70"/>
  </cols>
  <sheetData>
    <row r="1" spans="1:23" ht="30.75" customHeight="1">
      <c r="A1" s="195" t="s">
        <v>218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7"/>
    </row>
    <row r="2" spans="1:23">
      <c r="A2" s="185" t="s">
        <v>219</v>
      </c>
      <c r="B2" s="186"/>
      <c r="C2" s="177" t="s">
        <v>95</v>
      </c>
      <c r="D2" s="177"/>
      <c r="E2" s="82"/>
      <c r="F2" s="134"/>
      <c r="G2" s="134"/>
      <c r="H2" s="83"/>
      <c r="I2" s="189" t="s">
        <v>220</v>
      </c>
      <c r="J2" s="189"/>
      <c r="K2" s="177" t="s">
        <v>222</v>
      </c>
      <c r="L2" s="177"/>
      <c r="M2" s="142"/>
    </row>
    <row r="3" spans="1:23" ht="15" customHeight="1">
      <c r="A3" s="185" t="s">
        <v>214</v>
      </c>
      <c r="B3" s="186"/>
      <c r="C3" s="187">
        <f>H159</f>
        <v>0</v>
      </c>
      <c r="D3" s="188"/>
      <c r="E3" s="82"/>
      <c r="F3" s="134"/>
      <c r="G3" s="134"/>
      <c r="H3" s="83"/>
      <c r="I3" s="189" t="s">
        <v>221</v>
      </c>
      <c r="J3" s="189"/>
      <c r="K3" s="178">
        <v>43525</v>
      </c>
      <c r="L3" s="177"/>
      <c r="M3" s="142"/>
    </row>
    <row r="4" spans="1:23">
      <c r="A4" s="101"/>
      <c r="B4" s="134"/>
      <c r="C4" s="99"/>
      <c r="D4" s="134"/>
      <c r="E4" s="82"/>
      <c r="F4" s="134"/>
      <c r="G4" s="134"/>
      <c r="H4" s="83"/>
      <c r="I4" s="134"/>
      <c r="J4" s="134"/>
      <c r="K4" s="134"/>
      <c r="L4" s="134"/>
      <c r="M4" s="142"/>
    </row>
    <row r="5" spans="1:23" ht="25.5">
      <c r="A5" s="102" t="s">
        <v>206</v>
      </c>
      <c r="B5" s="91" t="s">
        <v>205</v>
      </c>
      <c r="C5" s="75" t="s">
        <v>204</v>
      </c>
      <c r="D5" s="89" t="s">
        <v>208</v>
      </c>
      <c r="E5" s="90"/>
      <c r="F5" s="91"/>
      <c r="G5" s="91"/>
      <c r="H5" s="92" t="s">
        <v>207</v>
      </c>
      <c r="I5" s="91" t="s">
        <v>209</v>
      </c>
      <c r="J5" s="91" t="s">
        <v>210</v>
      </c>
      <c r="K5" s="91" t="s">
        <v>211</v>
      </c>
      <c r="L5" s="91" t="s">
        <v>212</v>
      </c>
      <c r="M5" s="103" t="s">
        <v>213</v>
      </c>
    </row>
    <row r="6" spans="1:23">
      <c r="A6" s="104" t="s">
        <v>196</v>
      </c>
      <c r="B6" s="98"/>
      <c r="C6" s="98" t="s">
        <v>23</v>
      </c>
      <c r="D6" s="94"/>
      <c r="E6" s="95"/>
      <c r="F6" s="96"/>
      <c r="G6" s="96"/>
      <c r="H6" s="97"/>
      <c r="I6" s="96"/>
      <c r="J6" s="96"/>
      <c r="K6" s="96"/>
      <c r="L6" s="96"/>
      <c r="M6" s="105"/>
    </row>
    <row r="7" spans="1:23">
      <c r="A7" s="190" t="str">
        <f>PLANILHA!A12</f>
        <v>1.1</v>
      </c>
      <c r="B7" s="191" t="str">
        <f>PLANILHA!B12</f>
        <v>DEM-REV-005</v>
      </c>
      <c r="C7" s="181" t="str">
        <f>PLANILHA!C12</f>
        <v>DEMOLIÇÃO DE REBOCO INCLUSIVE AFASTAMENTO</v>
      </c>
      <c r="D7" s="139" t="s">
        <v>203</v>
      </c>
      <c r="E7" s="93"/>
      <c r="F7" s="139"/>
      <c r="G7" s="139"/>
      <c r="H7" s="85" t="e">
        <f>H8/C3</f>
        <v>#DIV/0!</v>
      </c>
      <c r="I7" s="85"/>
      <c r="J7" s="85"/>
      <c r="K7" s="85"/>
      <c r="L7" s="85"/>
      <c r="M7" s="106"/>
      <c r="S7" s="72"/>
      <c r="T7" s="72"/>
      <c r="U7" s="72"/>
      <c r="V7" s="72"/>
      <c r="W7" s="72"/>
    </row>
    <row r="8" spans="1:23">
      <c r="A8" s="179"/>
      <c r="B8" s="180"/>
      <c r="C8" s="181"/>
      <c r="D8" s="136" t="s">
        <v>202</v>
      </c>
      <c r="E8" s="76">
        <f>PLANILHA!E12</f>
        <v>50</v>
      </c>
      <c r="F8" s="136">
        <f>PLANILHA!F12</f>
        <v>0</v>
      </c>
      <c r="G8" s="136">
        <f>PLANILHA!G12</f>
        <v>0</v>
      </c>
      <c r="H8" s="77">
        <f>PLANILHA!H12</f>
        <v>0</v>
      </c>
      <c r="I8" s="77">
        <f>I7*H8</f>
        <v>0</v>
      </c>
      <c r="J8" s="77"/>
      <c r="K8" s="77"/>
      <c r="L8" s="77"/>
      <c r="M8" s="107"/>
      <c r="R8" s="72"/>
      <c r="S8" s="72"/>
      <c r="T8" s="72"/>
      <c r="U8" s="72"/>
      <c r="V8" s="72"/>
      <c r="W8" s="72"/>
    </row>
    <row r="9" spans="1:23">
      <c r="A9" s="179" t="str">
        <f>PLANILHA!A13</f>
        <v>1.2</v>
      </c>
      <c r="B9" s="180" t="str">
        <f>PLANILHA!B13</f>
        <v>DEM-LOU-005</v>
      </c>
      <c r="C9" s="181" t="str">
        <f>PLANILHA!C13</f>
        <v>REMOÇÃO DE LOUÇAS (LAVATÓRIO, BANHEIRA, PIA, VASO SANITÁRIO, TANQUE)</v>
      </c>
      <c r="D9" s="136" t="s">
        <v>203</v>
      </c>
      <c r="E9" s="76"/>
      <c r="F9" s="136"/>
      <c r="G9" s="136"/>
      <c r="H9" s="78" t="e">
        <f>H10/C3</f>
        <v>#DIV/0!</v>
      </c>
      <c r="I9" s="78"/>
      <c r="J9" s="78"/>
      <c r="K9" s="78"/>
      <c r="L9" s="78"/>
      <c r="M9" s="108"/>
      <c r="R9" s="72"/>
      <c r="S9" s="72"/>
      <c r="T9" s="72"/>
      <c r="U9" s="72"/>
      <c r="V9" s="72"/>
      <c r="W9" s="72"/>
    </row>
    <row r="10" spans="1:23">
      <c r="A10" s="179"/>
      <c r="B10" s="180"/>
      <c r="C10" s="181"/>
      <c r="D10" s="136" t="s">
        <v>202</v>
      </c>
      <c r="E10" s="76">
        <f>PLANILHA!E13</f>
        <v>6</v>
      </c>
      <c r="F10" s="136">
        <f>PLANILHA!F13</f>
        <v>0</v>
      </c>
      <c r="G10" s="136">
        <f>PLANILHA!G13</f>
        <v>0</v>
      </c>
      <c r="H10" s="77">
        <f>PLANILHA!H13</f>
        <v>0</v>
      </c>
      <c r="I10" s="77">
        <f>I9*H10</f>
        <v>0</v>
      </c>
      <c r="J10" s="77"/>
      <c r="K10" s="77"/>
      <c r="L10" s="77"/>
      <c r="M10" s="107"/>
      <c r="R10" s="72"/>
      <c r="S10" s="72"/>
      <c r="T10" s="72"/>
      <c r="U10" s="72"/>
      <c r="V10" s="72"/>
      <c r="W10" s="72"/>
    </row>
    <row r="11" spans="1:23">
      <c r="A11" s="179" t="str">
        <f>PLANILHA!A14</f>
        <v>1.3</v>
      </c>
      <c r="B11" s="180" t="str">
        <f>PLANILHA!B14</f>
        <v>DEM-MET-010</v>
      </c>
      <c r="C11" s="181" t="str">
        <f>PLANILHA!C14</f>
        <v>REMOÇÃO DE METAIS ESPECIAIS (VÁLVULA DE DESCARGA, CAIXA SILENCIOSA)</v>
      </c>
      <c r="D11" s="136" t="s">
        <v>203</v>
      </c>
      <c r="E11" s="76"/>
      <c r="F11" s="136"/>
      <c r="G11" s="136"/>
      <c r="H11" s="78" t="e">
        <f>H12/C3</f>
        <v>#DIV/0!</v>
      </c>
      <c r="I11" s="78"/>
      <c r="J11" s="78"/>
      <c r="K11" s="78"/>
      <c r="L11" s="78"/>
      <c r="M11" s="108"/>
      <c r="Q11" s="72"/>
      <c r="R11" s="72"/>
      <c r="S11" s="72"/>
      <c r="T11" s="72"/>
      <c r="U11" s="72"/>
      <c r="V11" s="72"/>
      <c r="W11" s="72"/>
    </row>
    <row r="12" spans="1:23">
      <c r="A12" s="179"/>
      <c r="B12" s="180"/>
      <c r="C12" s="181"/>
      <c r="D12" s="136" t="s">
        <v>202</v>
      </c>
      <c r="E12" s="76">
        <f>PLANILHA!E14</f>
        <v>2</v>
      </c>
      <c r="F12" s="136">
        <f>PLANILHA!F14</f>
        <v>0</v>
      </c>
      <c r="G12" s="136">
        <f>PLANILHA!G14</f>
        <v>0</v>
      </c>
      <c r="H12" s="77">
        <f>PLANILHA!H14</f>
        <v>0</v>
      </c>
      <c r="I12" s="77">
        <f>I11*H12</f>
        <v>0</v>
      </c>
      <c r="J12" s="77"/>
      <c r="K12" s="77"/>
      <c r="L12" s="77"/>
      <c r="M12" s="107"/>
      <c r="Q12" s="72"/>
      <c r="R12" s="72"/>
      <c r="S12" s="72"/>
      <c r="T12" s="72"/>
      <c r="U12" s="72"/>
      <c r="V12" s="72"/>
      <c r="W12" s="72"/>
    </row>
    <row r="13" spans="1:23">
      <c r="A13" s="179" t="str">
        <f>PLANILHA!A15</f>
        <v>1.4</v>
      </c>
      <c r="B13" s="180" t="str">
        <f>PLANILHA!B15</f>
        <v>DEM-MET-005</v>
      </c>
      <c r="C13" s="181" t="str">
        <f>PLANILHA!C15</f>
        <v>REMOÇÃO DE METAIS COMUNS (CONDUÍTE, SIFÃO, REGISTRO, TORNEIRAS)</v>
      </c>
      <c r="D13" s="136" t="s">
        <v>203</v>
      </c>
      <c r="E13" s="76"/>
      <c r="F13" s="136"/>
      <c r="G13" s="136"/>
      <c r="H13" s="78" t="e">
        <f>H14/C3</f>
        <v>#DIV/0!</v>
      </c>
      <c r="I13" s="78"/>
      <c r="J13" s="78"/>
      <c r="K13" s="78"/>
      <c r="L13" s="78"/>
      <c r="M13" s="108"/>
      <c r="Q13" s="72"/>
      <c r="R13" s="72"/>
      <c r="S13" s="72"/>
      <c r="T13" s="72"/>
      <c r="U13" s="72"/>
      <c r="V13" s="72"/>
      <c r="W13" s="72"/>
    </row>
    <row r="14" spans="1:23">
      <c r="A14" s="179"/>
      <c r="B14" s="180"/>
      <c r="C14" s="181"/>
      <c r="D14" s="136" t="s">
        <v>202</v>
      </c>
      <c r="E14" s="76">
        <f>PLANILHA!E15</f>
        <v>6</v>
      </c>
      <c r="F14" s="136">
        <f>PLANILHA!F15</f>
        <v>0</v>
      </c>
      <c r="G14" s="136">
        <f>PLANILHA!G15</f>
        <v>0</v>
      </c>
      <c r="H14" s="77">
        <f>PLANILHA!H15</f>
        <v>0</v>
      </c>
      <c r="I14" s="77">
        <f>I13*H14</f>
        <v>0</v>
      </c>
      <c r="J14" s="77"/>
      <c r="K14" s="77"/>
      <c r="L14" s="77"/>
      <c r="M14" s="107"/>
      <c r="Q14" s="72"/>
      <c r="R14" s="72"/>
      <c r="S14" s="72"/>
      <c r="T14" s="72"/>
      <c r="U14" s="72"/>
      <c r="V14" s="72"/>
      <c r="W14" s="72"/>
    </row>
    <row r="15" spans="1:23">
      <c r="A15" s="179" t="str">
        <f>PLANILHA!A16</f>
        <v>1.5</v>
      </c>
      <c r="B15" s="180" t="str">
        <f>PLANILHA!B16</f>
        <v>DEM-POR-005</v>
      </c>
      <c r="C15" s="181" t="str">
        <f>PLANILHA!C16</f>
        <v>REMOÇÃO DE PORTA OU JANELA INCLUSIVE MARCO E ALISAR, INCLUSIVE AFASTAMENTO E EMPILHAMENTO</v>
      </c>
      <c r="D15" s="136" t="s">
        <v>203</v>
      </c>
      <c r="E15" s="76"/>
      <c r="F15" s="136"/>
      <c r="G15" s="136"/>
      <c r="H15" s="78" t="e">
        <f>H16/C3</f>
        <v>#DIV/0!</v>
      </c>
      <c r="I15" s="78"/>
      <c r="J15" s="78"/>
      <c r="K15" s="78"/>
      <c r="L15" s="78"/>
      <c r="M15" s="108"/>
      <c r="Q15" s="72"/>
      <c r="R15" s="72"/>
      <c r="S15" s="72"/>
      <c r="T15" s="72"/>
      <c r="U15" s="72"/>
      <c r="V15" s="72"/>
      <c r="W15" s="72"/>
    </row>
    <row r="16" spans="1:23" ht="25.5" customHeight="1">
      <c r="A16" s="179"/>
      <c r="B16" s="180"/>
      <c r="C16" s="181"/>
      <c r="D16" s="136" t="s">
        <v>202</v>
      </c>
      <c r="E16" s="76">
        <f>PLANILHA!E16</f>
        <v>30.42</v>
      </c>
      <c r="F16" s="136">
        <f>PLANILHA!F16</f>
        <v>0</v>
      </c>
      <c r="G16" s="136">
        <f>PLANILHA!G16</f>
        <v>0</v>
      </c>
      <c r="H16" s="77">
        <f>PLANILHA!H16</f>
        <v>0</v>
      </c>
      <c r="I16" s="77">
        <f>I15*H16</f>
        <v>0</v>
      </c>
      <c r="J16" s="77"/>
      <c r="K16" s="77"/>
      <c r="L16" s="77"/>
      <c r="M16" s="107"/>
      <c r="Q16" s="72"/>
      <c r="R16" s="72"/>
      <c r="S16" s="72"/>
      <c r="T16" s="72"/>
      <c r="U16" s="72"/>
      <c r="V16" s="72"/>
      <c r="W16" s="72"/>
    </row>
    <row r="17" spans="1:23">
      <c r="A17" s="179" t="str">
        <f>PLANILHA!A17</f>
        <v>1.6</v>
      </c>
      <c r="B17" s="180" t="str">
        <f>PLANILHA!B17</f>
        <v>DEM-LUM-005</v>
      </c>
      <c r="C17" s="181" t="str">
        <f>PLANILHA!C17</f>
        <v>REMOÇÃO DE LUMINÁRIA FLUORESCENTE</v>
      </c>
      <c r="D17" s="136" t="s">
        <v>203</v>
      </c>
      <c r="E17" s="76"/>
      <c r="F17" s="136"/>
      <c r="G17" s="136"/>
      <c r="H17" s="78" t="e">
        <f>H18/C3</f>
        <v>#DIV/0!</v>
      </c>
      <c r="I17" s="78"/>
      <c r="J17" s="78"/>
      <c r="K17" s="78"/>
      <c r="L17" s="78"/>
      <c r="M17" s="108"/>
      <c r="Q17" s="72"/>
      <c r="R17" s="72"/>
      <c r="S17" s="72"/>
      <c r="T17" s="72"/>
      <c r="U17" s="72"/>
      <c r="V17" s="72"/>
      <c r="W17" s="72"/>
    </row>
    <row r="18" spans="1:23">
      <c r="A18" s="179"/>
      <c r="B18" s="180"/>
      <c r="C18" s="181"/>
      <c r="D18" s="136" t="s">
        <v>202</v>
      </c>
      <c r="E18" s="76">
        <f>PLANILHA!E17</f>
        <v>5</v>
      </c>
      <c r="F18" s="136">
        <f>PLANILHA!F17</f>
        <v>0</v>
      </c>
      <c r="G18" s="136">
        <f>PLANILHA!G17</f>
        <v>0</v>
      </c>
      <c r="H18" s="77">
        <f>PLANILHA!H17</f>
        <v>0</v>
      </c>
      <c r="I18" s="77">
        <f>I17*H18</f>
        <v>0</v>
      </c>
      <c r="J18" s="77"/>
      <c r="K18" s="77"/>
      <c r="L18" s="77"/>
      <c r="M18" s="107"/>
      <c r="Q18" s="72"/>
      <c r="R18" s="72"/>
      <c r="S18" s="72"/>
      <c r="T18" s="72"/>
      <c r="U18" s="72"/>
      <c r="V18" s="72"/>
      <c r="W18" s="72"/>
    </row>
    <row r="19" spans="1:23">
      <c r="A19" s="179" t="str">
        <f>PLANILHA!A18</f>
        <v>1.7</v>
      </c>
      <c r="B19" s="180" t="str">
        <f>PLANILHA!B18</f>
        <v>DEM-REV-010</v>
      </c>
      <c r="C19" s="181" t="str">
        <f>PLANILHA!C18</f>
        <v>DEMOLIÇÃO DE REVESTIMENTO CERÂMICO, AZULEJO OU LADRILHO HIDRÁULICO INCLUSIVE AFASTAMENTO</v>
      </c>
      <c r="D19" s="136" t="s">
        <v>203</v>
      </c>
      <c r="E19" s="76"/>
      <c r="F19" s="136"/>
      <c r="G19" s="136"/>
      <c r="H19" s="78" t="e">
        <f>H20/C3</f>
        <v>#DIV/0!</v>
      </c>
      <c r="I19" s="78"/>
      <c r="J19" s="78"/>
      <c r="K19" s="78"/>
      <c r="L19" s="78"/>
      <c r="M19" s="108"/>
      <c r="Q19" s="72"/>
      <c r="R19" s="72"/>
      <c r="S19" s="72"/>
      <c r="T19" s="72"/>
      <c r="U19" s="72"/>
      <c r="V19" s="72"/>
      <c r="W19" s="72"/>
    </row>
    <row r="20" spans="1:23" ht="27.75" customHeight="1">
      <c r="A20" s="179"/>
      <c r="B20" s="180"/>
      <c r="C20" s="181"/>
      <c r="D20" s="136" t="s">
        <v>202</v>
      </c>
      <c r="E20" s="76">
        <f>PLANILHA!E18</f>
        <v>27.94</v>
      </c>
      <c r="F20" s="136">
        <f>PLANILHA!F18</f>
        <v>0</v>
      </c>
      <c r="G20" s="136">
        <f>PLANILHA!G18</f>
        <v>0</v>
      </c>
      <c r="H20" s="77">
        <f>PLANILHA!H18</f>
        <v>0</v>
      </c>
      <c r="I20" s="77">
        <f>I19*H20</f>
        <v>0</v>
      </c>
      <c r="J20" s="77">
        <f>J19*H20</f>
        <v>0</v>
      </c>
      <c r="K20" s="77"/>
      <c r="L20" s="77"/>
      <c r="M20" s="107"/>
      <c r="Q20" s="72"/>
      <c r="R20" s="72"/>
      <c r="S20" s="72"/>
      <c r="T20" s="72"/>
      <c r="U20" s="72"/>
      <c r="V20" s="72"/>
      <c r="W20" s="72"/>
    </row>
    <row r="21" spans="1:23">
      <c r="A21" s="179" t="str">
        <f>PLANILHA!A19</f>
        <v>1.8</v>
      </c>
      <c r="B21" s="180" t="str">
        <f>PLANILHA!B19</f>
        <v>DEM-PIS-010</v>
      </c>
      <c r="C21" s="181" t="str">
        <f>PLANILHA!C19</f>
        <v>DEMOLIÇÃO DE PISO CERÂMICO OU LADRILHO HIDRÁULICO, INCLUSIVE AFASTAMENTO</v>
      </c>
      <c r="D21" s="136" t="s">
        <v>203</v>
      </c>
      <c r="E21" s="76"/>
      <c r="F21" s="136"/>
      <c r="G21" s="136"/>
      <c r="H21" s="78" t="e">
        <f>H22/C3</f>
        <v>#DIV/0!</v>
      </c>
      <c r="I21" s="78"/>
      <c r="J21" s="78"/>
      <c r="K21" s="78"/>
      <c r="L21" s="78"/>
      <c r="M21" s="108"/>
      <c r="Q21" s="72"/>
      <c r="R21" s="72"/>
      <c r="S21" s="72"/>
      <c r="T21" s="72"/>
      <c r="U21" s="72"/>
      <c r="V21" s="72"/>
      <c r="W21" s="72"/>
    </row>
    <row r="22" spans="1:23" ht="38.25" customHeight="1">
      <c r="A22" s="179"/>
      <c r="B22" s="180"/>
      <c r="C22" s="181"/>
      <c r="D22" s="136" t="s">
        <v>202</v>
      </c>
      <c r="E22" s="76">
        <f>PLANILHA!E19</f>
        <v>103.17</v>
      </c>
      <c r="F22" s="136">
        <f>PLANILHA!F19</f>
        <v>0</v>
      </c>
      <c r="G22" s="136">
        <f>PLANILHA!G19</f>
        <v>0</v>
      </c>
      <c r="H22" s="77">
        <f>PLANILHA!H19</f>
        <v>0</v>
      </c>
      <c r="I22" s="77">
        <f>I21*H22</f>
        <v>0</v>
      </c>
      <c r="J22" s="77">
        <f>J21*H22</f>
        <v>0</v>
      </c>
      <c r="K22" s="77"/>
      <c r="L22" s="77"/>
      <c r="M22" s="107"/>
      <c r="Q22" s="72"/>
      <c r="R22" s="72"/>
      <c r="S22" s="72"/>
      <c r="T22" s="72"/>
      <c r="U22" s="72"/>
      <c r="V22" s="72"/>
      <c r="W22" s="72"/>
    </row>
    <row r="23" spans="1:23">
      <c r="A23" s="179" t="str">
        <f>PLANILHA!A20</f>
        <v>1.9</v>
      </c>
      <c r="B23" s="180" t="str">
        <f>PLANILHA!B20</f>
        <v>DEM-PIS-030</v>
      </c>
      <c r="C23" s="181" t="str">
        <f>PLANILHA!C20</f>
        <v>DEMOLIÇÃO DE PISO DE TACO DE MADEIRA, INCLUSIVE AFASTAMENTO</v>
      </c>
      <c r="D23" s="136" t="s">
        <v>203</v>
      </c>
      <c r="E23" s="76"/>
      <c r="F23" s="136"/>
      <c r="G23" s="136"/>
      <c r="H23" s="78" t="e">
        <f>H24/C3</f>
        <v>#DIV/0!</v>
      </c>
      <c r="I23" s="78"/>
      <c r="J23" s="78"/>
      <c r="K23" s="78"/>
      <c r="L23" s="78"/>
      <c r="M23" s="108"/>
      <c r="Q23" s="72"/>
      <c r="R23" s="72"/>
      <c r="S23" s="72"/>
      <c r="T23" s="72"/>
      <c r="U23" s="72"/>
      <c r="V23" s="72"/>
      <c r="W23" s="72"/>
    </row>
    <row r="24" spans="1:23" ht="10.5" customHeight="1">
      <c r="A24" s="179"/>
      <c r="B24" s="180"/>
      <c r="C24" s="181"/>
      <c r="D24" s="136" t="s">
        <v>202</v>
      </c>
      <c r="E24" s="76">
        <f>PLANILHA!E20</f>
        <v>262.7</v>
      </c>
      <c r="F24" s="136">
        <f>PLANILHA!F20</f>
        <v>0</v>
      </c>
      <c r="G24" s="136">
        <f>PLANILHA!G20</f>
        <v>0</v>
      </c>
      <c r="H24" s="77">
        <f>PLANILHA!H20</f>
        <v>0</v>
      </c>
      <c r="I24" s="77">
        <f>I23*H24</f>
        <v>0</v>
      </c>
      <c r="J24" s="77">
        <f>J23*H24</f>
        <v>0</v>
      </c>
      <c r="K24" s="77"/>
      <c r="L24" s="77"/>
      <c r="M24" s="107"/>
      <c r="Q24" s="72"/>
      <c r="R24" s="72"/>
      <c r="S24" s="72"/>
      <c r="T24" s="72"/>
      <c r="U24" s="72"/>
      <c r="V24" s="72"/>
      <c r="W24" s="72"/>
    </row>
    <row r="25" spans="1:23">
      <c r="A25" s="179" t="str">
        <f>PLANILHA!A21</f>
        <v>1.10</v>
      </c>
      <c r="B25" s="180" t="str">
        <f>PLANILHA!B21</f>
        <v>DEM-PIS-005</v>
      </c>
      <c r="C25" s="181" t="str">
        <f>PLANILHA!C21</f>
        <v>DEMOLIÇÃO DE PISO CIMENTADO OU CONTRAPISO DE ARGAMASSA ESPESSURA MÁXIMA DE 10CM, INCLUSIVE AFASTAMENTO</v>
      </c>
      <c r="D25" s="136" t="s">
        <v>203</v>
      </c>
      <c r="E25" s="76"/>
      <c r="F25" s="136"/>
      <c r="G25" s="136"/>
      <c r="H25" s="78" t="e">
        <f>H26/C3</f>
        <v>#DIV/0!</v>
      </c>
      <c r="I25" s="78"/>
      <c r="J25" s="78"/>
      <c r="K25" s="78"/>
      <c r="L25" s="78"/>
      <c r="M25" s="108"/>
      <c r="Q25" s="72"/>
      <c r="R25" s="72"/>
      <c r="S25" s="72"/>
      <c r="T25" s="72"/>
      <c r="U25" s="72"/>
      <c r="V25" s="72"/>
      <c r="W25" s="72"/>
    </row>
    <row r="26" spans="1:23" ht="32.25" customHeight="1">
      <c r="A26" s="179"/>
      <c r="B26" s="180"/>
      <c r="C26" s="181"/>
      <c r="D26" s="136" t="s">
        <v>202</v>
      </c>
      <c r="E26" s="76">
        <f>PLANILHA!E21</f>
        <v>262.7</v>
      </c>
      <c r="F26" s="136">
        <f>PLANILHA!F21</f>
        <v>0</v>
      </c>
      <c r="G26" s="136">
        <f>PLANILHA!G21</f>
        <v>0</v>
      </c>
      <c r="H26" s="77">
        <f>PLANILHA!H21</f>
        <v>0</v>
      </c>
      <c r="I26" s="77">
        <f>I25*H26</f>
        <v>0</v>
      </c>
      <c r="J26" s="77">
        <f>J25*H26</f>
        <v>0</v>
      </c>
      <c r="K26" s="77"/>
      <c r="L26" s="77"/>
      <c r="M26" s="107"/>
      <c r="Q26" s="72"/>
      <c r="R26" s="72"/>
      <c r="S26" s="72"/>
      <c r="T26" s="72"/>
      <c r="U26" s="72"/>
      <c r="V26" s="72"/>
      <c r="W26" s="72"/>
    </row>
    <row r="27" spans="1:23">
      <c r="A27" s="179" t="str">
        <f>PLANILHA!A22</f>
        <v>1.11</v>
      </c>
      <c r="B27" s="180" t="str">
        <f>PLANILHA!B22</f>
        <v>DEM-ROD-005</v>
      </c>
      <c r="C27" s="181" t="str">
        <f>PLANILHA!C22</f>
        <v>DEMOLIÇÃO DE RODAPÉ EM GERAL, INCLUSIVE ARGAMASSA DE ASSENTAMENTO</v>
      </c>
      <c r="D27" s="136" t="s">
        <v>203</v>
      </c>
      <c r="E27" s="76"/>
      <c r="F27" s="136"/>
      <c r="G27" s="136"/>
      <c r="H27" s="78" t="e">
        <f>H28/C3</f>
        <v>#DIV/0!</v>
      </c>
      <c r="I27" s="78"/>
      <c r="J27" s="78"/>
      <c r="K27" s="78"/>
      <c r="L27" s="78"/>
      <c r="M27" s="108"/>
      <c r="Q27" s="72"/>
      <c r="R27" s="72"/>
      <c r="S27" s="72"/>
      <c r="T27" s="72"/>
      <c r="U27" s="72"/>
      <c r="V27" s="72"/>
      <c r="W27" s="72"/>
    </row>
    <row r="28" spans="1:23" ht="25.5" customHeight="1">
      <c r="A28" s="179"/>
      <c r="B28" s="180"/>
      <c r="C28" s="181"/>
      <c r="D28" s="136" t="s">
        <v>202</v>
      </c>
      <c r="E28" s="76">
        <f>PLANILHA!E22</f>
        <v>327.89</v>
      </c>
      <c r="F28" s="136">
        <f>PLANILHA!F22</f>
        <v>0</v>
      </c>
      <c r="G28" s="136">
        <f>PLANILHA!G22</f>
        <v>0</v>
      </c>
      <c r="H28" s="77">
        <f>PLANILHA!H22</f>
        <v>0</v>
      </c>
      <c r="I28" s="77">
        <f>I27*H28</f>
        <v>0</v>
      </c>
      <c r="J28" s="77">
        <f>J27*H28</f>
        <v>0</v>
      </c>
      <c r="K28" s="77"/>
      <c r="L28" s="77"/>
      <c r="M28" s="107"/>
      <c r="Q28" s="72"/>
      <c r="R28" s="72"/>
      <c r="S28" s="72"/>
      <c r="T28" s="72"/>
      <c r="U28" s="72"/>
      <c r="V28" s="72"/>
      <c r="W28" s="72"/>
    </row>
    <row r="29" spans="1:23">
      <c r="A29" s="179" t="str">
        <f>PLANILHA!A23</f>
        <v>1.12</v>
      </c>
      <c r="B29" s="180" t="str">
        <f>PLANILHA!B23</f>
        <v>DEM-FOR-015</v>
      </c>
      <c r="C29" s="181" t="str">
        <f>PLANILHA!C23</f>
        <v>DEMOLIÇÃO DE FORRO DE PERFIS INCLUSIVE ESTRUTURA DE SUSTENTAÇÃO COM AFASTAMENTO E EMPILHAMENTO</v>
      </c>
      <c r="D29" s="136" t="s">
        <v>203</v>
      </c>
      <c r="E29" s="76"/>
      <c r="F29" s="136"/>
      <c r="G29" s="136"/>
      <c r="H29" s="78" t="e">
        <f>H30/C3</f>
        <v>#DIV/0!</v>
      </c>
      <c r="I29" s="78"/>
      <c r="J29" s="78"/>
      <c r="K29" s="78"/>
      <c r="L29" s="78"/>
      <c r="M29" s="108"/>
      <c r="Q29" s="72"/>
      <c r="R29" s="72"/>
      <c r="S29" s="72"/>
      <c r="T29" s="72"/>
      <c r="U29" s="72"/>
      <c r="V29" s="72"/>
      <c r="W29" s="72"/>
    </row>
    <row r="30" spans="1:23" ht="38.25" customHeight="1">
      <c r="A30" s="179"/>
      <c r="B30" s="180"/>
      <c r="C30" s="181"/>
      <c r="D30" s="136" t="s">
        <v>202</v>
      </c>
      <c r="E30" s="76">
        <f>PLANILHA!E23</f>
        <v>58.73</v>
      </c>
      <c r="F30" s="136">
        <f>PLANILHA!F23</f>
        <v>0</v>
      </c>
      <c r="G30" s="136">
        <f>PLANILHA!G23</f>
        <v>0</v>
      </c>
      <c r="H30" s="77">
        <f>PLANILHA!H23</f>
        <v>0</v>
      </c>
      <c r="I30" s="77">
        <f>I29*H30</f>
        <v>0</v>
      </c>
      <c r="J30" s="77"/>
      <c r="K30" s="77"/>
      <c r="L30" s="77"/>
      <c r="M30" s="107"/>
      <c r="Q30" s="72"/>
      <c r="R30" s="72"/>
      <c r="S30" s="72"/>
      <c r="T30" s="72"/>
      <c r="U30" s="72"/>
      <c r="V30" s="72"/>
      <c r="W30" s="72"/>
    </row>
    <row r="31" spans="1:23" s="72" customFormat="1" ht="14.25" customHeight="1">
      <c r="A31" s="135"/>
      <c r="B31" s="136"/>
      <c r="C31" s="141"/>
      <c r="D31" s="136"/>
      <c r="E31" s="76"/>
      <c r="F31" s="136"/>
      <c r="G31" s="136"/>
      <c r="H31" s="77"/>
      <c r="I31" s="77"/>
      <c r="J31" s="77"/>
      <c r="K31" s="77"/>
      <c r="L31" s="77"/>
      <c r="M31" s="107"/>
    </row>
    <row r="32" spans="1:23" ht="29.25" customHeight="1">
      <c r="A32" s="179" t="str">
        <f>PLANILHA!A24</f>
        <v>1.13</v>
      </c>
      <c r="B32" s="180" t="str">
        <f>PLANILHA!B24</f>
        <v>DEM-TEL-025</v>
      </c>
      <c r="C32" s="181" t="str">
        <f>PLANILHA!C24</f>
        <v>REMOÇÃO DE TELHA CERÂMICA COLONIAL OU FRANCESA, INCLUSIVE AFASTAMENTO E EMPILHAMENTO</v>
      </c>
      <c r="D32" s="136" t="s">
        <v>203</v>
      </c>
      <c r="E32" s="76"/>
      <c r="F32" s="136"/>
      <c r="G32" s="136"/>
      <c r="H32" s="78" t="e">
        <f>H33/C3</f>
        <v>#DIV/0!</v>
      </c>
      <c r="I32" s="78"/>
      <c r="J32" s="78"/>
      <c r="K32" s="78"/>
      <c r="L32" s="78"/>
      <c r="M32" s="108"/>
      <c r="Q32" s="72"/>
      <c r="R32" s="72"/>
      <c r="S32" s="72"/>
      <c r="T32" s="72"/>
      <c r="U32" s="72"/>
      <c r="V32" s="72"/>
      <c r="W32" s="72"/>
    </row>
    <row r="33" spans="1:23" ht="38.25" customHeight="1">
      <c r="A33" s="179"/>
      <c r="B33" s="180"/>
      <c r="C33" s="181"/>
      <c r="D33" s="136" t="s">
        <v>202</v>
      </c>
      <c r="E33" s="76">
        <f>PLANILHA!E24</f>
        <v>60.12</v>
      </c>
      <c r="F33" s="136">
        <f>PLANILHA!F24</f>
        <v>0</v>
      </c>
      <c r="G33" s="136">
        <f>PLANILHA!G24</f>
        <v>0</v>
      </c>
      <c r="H33" s="77">
        <f>PLANILHA!H24</f>
        <v>0</v>
      </c>
      <c r="I33" s="77">
        <f>I32*H33</f>
        <v>0</v>
      </c>
      <c r="J33" s="77"/>
      <c r="K33" s="77"/>
      <c r="L33" s="77"/>
      <c r="M33" s="107"/>
      <c r="Q33" s="72"/>
      <c r="R33" s="72"/>
      <c r="S33" s="72"/>
      <c r="T33" s="72"/>
      <c r="U33" s="72"/>
      <c r="V33" s="72"/>
      <c r="W33" s="72"/>
    </row>
    <row r="34" spans="1:23">
      <c r="A34" s="179" t="str">
        <f>PLANILHA!A25</f>
        <v>1.14</v>
      </c>
      <c r="B34" s="180" t="str">
        <f>PLANILHA!B25</f>
        <v>DEM-TEL-015</v>
      </c>
      <c r="C34" s="181" t="str">
        <f>PLANILHA!C25</f>
        <v>REMOÇÃO DE TELHA ONDULADA DE FIBROCIMENTO, INCLUSIVE CUMEEIRAS, AFASTAMENTO E EMPILHAMENTO</v>
      </c>
      <c r="D34" s="136" t="s">
        <v>203</v>
      </c>
      <c r="E34" s="76"/>
      <c r="F34" s="136"/>
      <c r="G34" s="136"/>
      <c r="H34" s="78" t="e">
        <f>H35/C3</f>
        <v>#DIV/0!</v>
      </c>
      <c r="I34" s="78"/>
      <c r="J34" s="78"/>
      <c r="K34" s="78"/>
      <c r="L34" s="78"/>
      <c r="M34" s="108"/>
      <c r="Q34" s="72"/>
      <c r="R34" s="72"/>
      <c r="S34" s="72"/>
      <c r="T34" s="72"/>
      <c r="U34" s="72"/>
      <c r="V34" s="72"/>
      <c r="W34" s="72"/>
    </row>
    <row r="35" spans="1:23" ht="38.25" customHeight="1">
      <c r="A35" s="179"/>
      <c r="B35" s="180"/>
      <c r="C35" s="181"/>
      <c r="D35" s="136" t="s">
        <v>202</v>
      </c>
      <c r="E35" s="76">
        <f>PLANILHA!E25</f>
        <v>249.24</v>
      </c>
      <c r="F35" s="136">
        <f>PLANILHA!F25</f>
        <v>0</v>
      </c>
      <c r="G35" s="136">
        <f>PLANILHA!G25</f>
        <v>0</v>
      </c>
      <c r="H35" s="77">
        <f>PLANILHA!H25</f>
        <v>0</v>
      </c>
      <c r="I35" s="77">
        <f>I34*H35</f>
        <v>0</v>
      </c>
      <c r="J35" s="77"/>
      <c r="K35" s="77"/>
      <c r="L35" s="77"/>
      <c r="M35" s="107"/>
      <c r="Q35" s="72"/>
      <c r="R35" s="72"/>
      <c r="S35" s="72"/>
      <c r="T35" s="72"/>
      <c r="U35" s="72"/>
      <c r="V35" s="72"/>
      <c r="W35" s="72"/>
    </row>
    <row r="36" spans="1:23">
      <c r="A36" s="179" t="str">
        <f>PLANILHA!A26</f>
        <v>1.15</v>
      </c>
      <c r="B36" s="180" t="str">
        <f>PLANILHA!B26</f>
        <v>DEM-CAL-005</v>
      </c>
      <c r="C36" s="181" t="str">
        <f>PLANILHA!C26</f>
        <v>REMOÇÃO DE CALHA GALVANIZADA OU PVC, INCLUSIVE AFASTAMENTO</v>
      </c>
      <c r="D36" s="136" t="s">
        <v>203</v>
      </c>
      <c r="E36" s="76"/>
      <c r="F36" s="136"/>
      <c r="G36" s="136"/>
      <c r="H36" s="78" t="e">
        <f>H37/C3</f>
        <v>#DIV/0!</v>
      </c>
      <c r="I36" s="78"/>
      <c r="J36" s="78"/>
      <c r="K36" s="78"/>
      <c r="L36" s="78"/>
      <c r="M36" s="108"/>
      <c r="Q36" s="72"/>
      <c r="R36" s="72"/>
      <c r="S36" s="72"/>
      <c r="T36" s="72"/>
      <c r="U36" s="72"/>
      <c r="V36" s="72"/>
      <c r="W36" s="72"/>
    </row>
    <row r="37" spans="1:23" ht="25.5" customHeight="1">
      <c r="A37" s="179"/>
      <c r="B37" s="180"/>
      <c r="C37" s="181"/>
      <c r="D37" s="136" t="s">
        <v>202</v>
      </c>
      <c r="E37" s="76">
        <f>PLANILHA!E26</f>
        <v>76.7</v>
      </c>
      <c r="F37" s="136">
        <f>PLANILHA!F26</f>
        <v>0</v>
      </c>
      <c r="G37" s="136">
        <f>PLANILHA!G26</f>
        <v>0</v>
      </c>
      <c r="H37" s="77">
        <f>PLANILHA!H26</f>
        <v>0</v>
      </c>
      <c r="I37" s="77">
        <f>I36*H37</f>
        <v>0</v>
      </c>
      <c r="J37" s="77"/>
      <c r="K37" s="77"/>
      <c r="L37" s="77"/>
      <c r="M37" s="107"/>
      <c r="Q37" s="72"/>
      <c r="R37" s="72"/>
      <c r="S37" s="72"/>
      <c r="T37" s="72"/>
      <c r="U37" s="72"/>
      <c r="V37" s="72"/>
      <c r="W37" s="72"/>
    </row>
    <row r="38" spans="1:23">
      <c r="A38" s="179" t="str">
        <f>PLANILHA!A27</f>
        <v>1.16</v>
      </c>
      <c r="B38" s="180" t="str">
        <f>PLANILHA!B27</f>
        <v>DEM-PAD-005</v>
      </c>
      <c r="C38" s="181" t="str">
        <f>PLANILHA!C27</f>
        <v>REMOÇÃO DE PADRÃO DA CEMIG</v>
      </c>
      <c r="D38" s="136" t="s">
        <v>203</v>
      </c>
      <c r="E38" s="76"/>
      <c r="F38" s="136"/>
      <c r="G38" s="136"/>
      <c r="H38" s="78" t="e">
        <f>H39/C3</f>
        <v>#DIV/0!</v>
      </c>
      <c r="I38" s="78"/>
      <c r="J38" s="78"/>
      <c r="K38" s="78"/>
      <c r="L38" s="78"/>
      <c r="M38" s="108"/>
      <c r="Q38" s="72"/>
      <c r="R38" s="72"/>
      <c r="S38" s="72"/>
      <c r="T38" s="72"/>
      <c r="U38" s="72"/>
      <c r="V38" s="72"/>
      <c r="W38" s="72"/>
    </row>
    <row r="39" spans="1:23">
      <c r="A39" s="179"/>
      <c r="B39" s="180"/>
      <c r="C39" s="181"/>
      <c r="D39" s="136" t="s">
        <v>202</v>
      </c>
      <c r="E39" s="76">
        <f>PLANILHA!E27</f>
        <v>1</v>
      </c>
      <c r="F39" s="136">
        <f>PLANILHA!F27</f>
        <v>0</v>
      </c>
      <c r="G39" s="136">
        <f>PLANILHA!G27</f>
        <v>0</v>
      </c>
      <c r="H39" s="77">
        <f>PLANILHA!H27</f>
        <v>0</v>
      </c>
      <c r="I39" s="77">
        <f>I38*H39</f>
        <v>0</v>
      </c>
      <c r="J39" s="77"/>
      <c r="K39" s="77"/>
      <c r="L39" s="77"/>
      <c r="M39" s="107"/>
      <c r="Q39" s="72"/>
      <c r="R39" s="72"/>
      <c r="S39" s="72"/>
      <c r="T39" s="72"/>
      <c r="U39" s="72"/>
      <c r="V39" s="72"/>
      <c r="W39" s="72"/>
    </row>
    <row r="40" spans="1:23">
      <c r="A40" s="179" t="str">
        <f>PLANILHA!A28</f>
        <v>1.17</v>
      </c>
      <c r="B40" s="180" t="str">
        <f>PLANILHA!B28</f>
        <v>DEM-FER-005</v>
      </c>
      <c r="C40" s="181" t="str">
        <f>PLANILHA!C28</f>
        <v>REMOÇÃO DE FERRAGENS (DOBRADIÇAS, FECHADURAS, MAÇANETAS)</v>
      </c>
      <c r="D40" s="136" t="s">
        <v>203</v>
      </c>
      <c r="E40" s="76"/>
      <c r="F40" s="136"/>
      <c r="G40" s="136"/>
      <c r="H40" s="78" t="e">
        <f>H41/C3</f>
        <v>#DIV/0!</v>
      </c>
      <c r="I40" s="78"/>
      <c r="J40" s="78"/>
      <c r="K40" s="78"/>
      <c r="L40" s="78"/>
      <c r="M40" s="108"/>
      <c r="Q40" s="72"/>
      <c r="R40" s="72"/>
      <c r="S40" s="72"/>
      <c r="T40" s="72"/>
      <c r="U40" s="72"/>
      <c r="V40" s="72"/>
      <c r="W40" s="72"/>
    </row>
    <row r="41" spans="1:23" ht="25.5" customHeight="1">
      <c r="A41" s="179"/>
      <c r="B41" s="180"/>
      <c r="C41" s="181"/>
      <c r="D41" s="136" t="s">
        <v>202</v>
      </c>
      <c r="E41" s="76">
        <f>PLANILHA!E28</f>
        <v>16</v>
      </c>
      <c r="F41" s="136">
        <f>PLANILHA!F28</f>
        <v>0</v>
      </c>
      <c r="G41" s="136">
        <f>PLANILHA!G28</f>
        <v>0</v>
      </c>
      <c r="H41" s="77">
        <f>PLANILHA!H28</f>
        <v>0</v>
      </c>
      <c r="I41" s="77">
        <f>I40*H41</f>
        <v>0</v>
      </c>
      <c r="J41" s="77"/>
      <c r="K41" s="77"/>
      <c r="L41" s="77"/>
      <c r="M41" s="107"/>
      <c r="Q41" s="72"/>
      <c r="R41" s="72"/>
      <c r="S41" s="72"/>
      <c r="T41" s="72"/>
      <c r="U41" s="72"/>
      <c r="V41" s="72"/>
      <c r="W41" s="72"/>
    </row>
    <row r="42" spans="1:23">
      <c r="A42" s="179" t="str">
        <f>PLANILHA!A29</f>
        <v>1.18</v>
      </c>
      <c r="B42" s="180" t="str">
        <f>PLANILHA!B29</f>
        <v>DEM-DIV-010</v>
      </c>
      <c r="C42" s="181" t="str">
        <f>PLANILHA!C29</f>
        <v>DEMOLIÇÃO DE DIVISÓRIA DE MADEIRA, INCLUSIVE AFASTAMENTO</v>
      </c>
      <c r="D42" s="136" t="s">
        <v>203</v>
      </c>
      <c r="E42" s="76"/>
      <c r="F42" s="136"/>
      <c r="G42" s="136"/>
      <c r="H42" s="78" t="e">
        <f>H43/C3</f>
        <v>#DIV/0!</v>
      </c>
      <c r="I42" s="78"/>
      <c r="J42" s="78"/>
      <c r="K42" s="78"/>
      <c r="L42" s="78"/>
      <c r="M42" s="108"/>
      <c r="Q42" s="72"/>
      <c r="R42" s="72"/>
      <c r="S42" s="72"/>
      <c r="T42" s="72"/>
      <c r="U42" s="72"/>
      <c r="V42" s="72"/>
      <c r="W42" s="72"/>
    </row>
    <row r="43" spans="1:23" ht="25.5" customHeight="1">
      <c r="A43" s="179"/>
      <c r="B43" s="180"/>
      <c r="C43" s="181"/>
      <c r="D43" s="136" t="s">
        <v>202</v>
      </c>
      <c r="E43" s="76">
        <f>PLANILHA!E29</f>
        <v>11.1</v>
      </c>
      <c r="F43" s="136">
        <f>PLANILHA!F29</f>
        <v>0</v>
      </c>
      <c r="G43" s="136">
        <f>PLANILHA!G29</f>
        <v>0</v>
      </c>
      <c r="H43" s="77">
        <f>PLANILHA!H29</f>
        <v>0</v>
      </c>
      <c r="I43" s="77">
        <f>I42*H43</f>
        <v>0</v>
      </c>
      <c r="J43" s="77"/>
      <c r="K43" s="77"/>
      <c r="L43" s="77"/>
      <c r="M43" s="107"/>
      <c r="Q43" s="72"/>
      <c r="R43" s="72"/>
      <c r="S43" s="72"/>
      <c r="T43" s="72"/>
      <c r="U43" s="72"/>
      <c r="V43" s="72"/>
      <c r="W43" s="72"/>
    </row>
    <row r="44" spans="1:23">
      <c r="A44" s="109"/>
      <c r="B44" s="81"/>
      <c r="C44" s="147"/>
      <c r="D44" s="134"/>
      <c r="E44" s="82"/>
      <c r="F44" s="134"/>
      <c r="G44" s="134"/>
      <c r="H44" s="83"/>
      <c r="I44" s="134"/>
      <c r="J44" s="134"/>
      <c r="K44" s="134"/>
      <c r="L44" s="134"/>
      <c r="M44" s="142"/>
      <c r="Q44" s="72"/>
      <c r="S44" s="72"/>
      <c r="T44" s="72"/>
      <c r="U44" s="72"/>
      <c r="V44" s="72"/>
      <c r="W44" s="72"/>
    </row>
    <row r="45" spans="1:23" s="71" customFormat="1">
      <c r="A45" s="110" t="str">
        <f>PLANILHA!A31</f>
        <v>2.</v>
      </c>
      <c r="B45" s="88"/>
      <c r="C45" s="148" t="str">
        <f>PLANILHA!C31</f>
        <v>TELHADO/COBERTURA</v>
      </c>
      <c r="D45" s="134"/>
      <c r="E45" s="86"/>
      <c r="F45" s="84"/>
      <c r="G45" s="84"/>
      <c r="H45" s="87"/>
      <c r="I45" s="84"/>
      <c r="J45" s="84"/>
      <c r="K45" s="84"/>
      <c r="L45" s="84"/>
      <c r="M45" s="111"/>
      <c r="Q45" s="72"/>
      <c r="S45" s="72"/>
      <c r="T45" s="72"/>
      <c r="U45" s="72"/>
      <c r="V45" s="72"/>
      <c r="W45" s="72"/>
    </row>
    <row r="46" spans="1:23" s="71" customFormat="1">
      <c r="A46" s="190" t="str">
        <f>PLANILHA!A32</f>
        <v>2.1</v>
      </c>
      <c r="B46" s="191" t="str">
        <f>PLANILHA!B32</f>
        <v>EST-MET-035</v>
      </c>
      <c r="C46" s="181" t="str">
        <f>PLANILHA!C32</f>
        <v>FORNECIMENTO, FABRICAÇÃO, TRANSPORTE E MONTAGEM DE ESTRUTURA METÁLICA PARA TELHADO PARA TELHAS METÁLICAS, INCLUSIVE PINTURA PRIMER</v>
      </c>
      <c r="D46" s="136" t="s">
        <v>203</v>
      </c>
      <c r="E46" s="80"/>
      <c r="F46" s="79"/>
      <c r="G46" s="79"/>
      <c r="H46" s="78" t="e">
        <f>H47/C3</f>
        <v>#DIV/0!</v>
      </c>
      <c r="I46" s="78"/>
      <c r="J46" s="78"/>
      <c r="K46" s="78"/>
      <c r="L46" s="78"/>
      <c r="M46" s="108"/>
      <c r="Q46" s="72"/>
      <c r="S46" s="72"/>
      <c r="T46" s="72"/>
      <c r="U46" s="72"/>
      <c r="V46" s="72"/>
      <c r="W46" s="72"/>
    </row>
    <row r="47" spans="1:23" ht="33" customHeight="1">
      <c r="A47" s="179"/>
      <c r="B47" s="180"/>
      <c r="C47" s="181"/>
      <c r="D47" s="136" t="s">
        <v>202</v>
      </c>
      <c r="E47" s="76">
        <f>PLANILHA!E32</f>
        <v>66.150000000000006</v>
      </c>
      <c r="F47" s="136">
        <f>PLANILHA!F32</f>
        <v>0</v>
      </c>
      <c r="G47" s="136">
        <f>PLANILHA!G32</f>
        <v>0</v>
      </c>
      <c r="H47" s="77">
        <f>PLANILHA!H32</f>
        <v>0</v>
      </c>
      <c r="I47" s="77">
        <f>I46*H47</f>
        <v>0</v>
      </c>
      <c r="J47" s="77"/>
      <c r="K47" s="77"/>
      <c r="L47" s="77"/>
      <c r="M47" s="107"/>
      <c r="Q47" s="72"/>
      <c r="R47" s="71"/>
      <c r="S47" s="72"/>
      <c r="T47" s="72"/>
      <c r="U47" s="72"/>
      <c r="V47" s="72"/>
      <c r="W47" s="72"/>
    </row>
    <row r="48" spans="1:23">
      <c r="A48" s="179" t="str">
        <f>PLANILHA!A33</f>
        <v>2.2</v>
      </c>
      <c r="B48" s="180" t="str">
        <f>PLANILHA!B33</f>
        <v>COB-TEL-050</v>
      </c>
      <c r="C48" s="181" t="str">
        <f>PLANILHA!C33</f>
        <v>COBERTURA EM TELHA METÁLICA GALVANIZADA TRAPEZOIDAL, DUPLA COM TRATAMENTO TERMO-ACÚSTICO</v>
      </c>
      <c r="D48" s="136" t="s">
        <v>203</v>
      </c>
      <c r="E48" s="76"/>
      <c r="F48" s="136"/>
      <c r="G48" s="136"/>
      <c r="H48" s="78" t="e">
        <f>H49/C3</f>
        <v>#DIV/0!</v>
      </c>
      <c r="I48" s="78"/>
      <c r="J48" s="78"/>
      <c r="K48" s="78"/>
      <c r="L48" s="78"/>
      <c r="M48" s="108"/>
      <c r="Q48" s="72"/>
      <c r="R48" s="71"/>
      <c r="S48" s="72"/>
      <c r="T48" s="72"/>
      <c r="U48" s="72"/>
      <c r="V48" s="72"/>
      <c r="W48" s="72"/>
    </row>
    <row r="49" spans="1:23" ht="21.75" customHeight="1">
      <c r="A49" s="179"/>
      <c r="B49" s="180"/>
      <c r="C49" s="181"/>
      <c r="D49" s="136" t="s">
        <v>202</v>
      </c>
      <c r="E49" s="76">
        <f>PLANILHA!E33</f>
        <v>309.36</v>
      </c>
      <c r="F49" s="136">
        <f>PLANILHA!F33</f>
        <v>0</v>
      </c>
      <c r="G49" s="136">
        <f>PLANILHA!G33</f>
        <v>0</v>
      </c>
      <c r="H49" s="77">
        <f>PLANILHA!H33</f>
        <v>0</v>
      </c>
      <c r="I49" s="77">
        <f>I48*H49</f>
        <v>0</v>
      </c>
      <c r="J49" s="77">
        <f>J48*H49</f>
        <v>0</v>
      </c>
      <c r="K49" s="77"/>
      <c r="L49" s="77"/>
      <c r="M49" s="107"/>
      <c r="Q49" s="72"/>
      <c r="R49" s="71"/>
      <c r="S49" s="72"/>
      <c r="T49" s="72"/>
      <c r="U49" s="72"/>
      <c r="V49" s="72"/>
      <c r="W49" s="72"/>
    </row>
    <row r="50" spans="1:23">
      <c r="A50" s="193" t="str">
        <f>PLANILHA!A34</f>
        <v>2.3</v>
      </c>
      <c r="B50" s="194" t="str">
        <f>PLANILHA!B34</f>
        <v>COB-CUM-015</v>
      </c>
      <c r="C50" s="181" t="str">
        <f>PLANILHA!C34</f>
        <v>COLOCAÇÃO DE CUMEEIRA GALVANIZADA TRAPEZOIDAL E = 0,50 MM, SIMPLES</v>
      </c>
      <c r="D50" s="136" t="s">
        <v>203</v>
      </c>
      <c r="E50" s="76"/>
      <c r="F50" s="136"/>
      <c r="G50" s="136"/>
      <c r="H50" s="78" t="e">
        <f>H51/C3</f>
        <v>#DIV/0!</v>
      </c>
      <c r="I50" s="78"/>
      <c r="J50" s="78"/>
      <c r="K50" s="78"/>
      <c r="L50" s="78"/>
      <c r="M50" s="108"/>
      <c r="Q50" s="72"/>
      <c r="R50" s="71"/>
      <c r="S50" s="72"/>
      <c r="T50" s="72"/>
      <c r="U50" s="72"/>
      <c r="V50" s="72"/>
      <c r="W50" s="72"/>
    </row>
    <row r="51" spans="1:23">
      <c r="A51" s="193"/>
      <c r="B51" s="194"/>
      <c r="C51" s="181"/>
      <c r="D51" s="136" t="s">
        <v>202</v>
      </c>
      <c r="E51" s="76">
        <f>PLANILHA!E34</f>
        <v>26.69</v>
      </c>
      <c r="F51" s="136">
        <f>PLANILHA!F34</f>
        <v>0</v>
      </c>
      <c r="G51" s="136">
        <f>PLANILHA!G34</f>
        <v>0</v>
      </c>
      <c r="H51" s="77">
        <f>PLANILHA!H34</f>
        <v>0</v>
      </c>
      <c r="I51" s="77">
        <f>I50*H51</f>
        <v>0</v>
      </c>
      <c r="J51" s="77">
        <f>J50*H51</f>
        <v>0</v>
      </c>
      <c r="K51" s="77"/>
      <c r="L51" s="77"/>
      <c r="M51" s="107"/>
      <c r="Q51" s="72"/>
      <c r="R51" s="71"/>
      <c r="S51" s="72"/>
      <c r="T51" s="72"/>
      <c r="U51" s="72"/>
      <c r="V51" s="72"/>
      <c r="W51" s="72"/>
    </row>
    <row r="52" spans="1:23">
      <c r="A52" s="193" t="str">
        <f>PLANILHA!A35</f>
        <v>2.4</v>
      </c>
      <c r="B52" s="194" t="str">
        <f>PLANILHA!B35</f>
        <v>FOR-PVC-010</v>
      </c>
      <c r="C52" s="181" t="str">
        <f>PLANILHA!C35</f>
        <v>FORRO EM PVC BRANCO DE L = 20 CM</v>
      </c>
      <c r="D52" s="136" t="s">
        <v>203</v>
      </c>
      <c r="E52" s="76"/>
      <c r="F52" s="136"/>
      <c r="G52" s="136"/>
      <c r="H52" s="78" t="e">
        <f>H53/C3</f>
        <v>#DIV/0!</v>
      </c>
      <c r="I52" s="78"/>
      <c r="J52" s="78"/>
      <c r="K52" s="78"/>
      <c r="L52" s="78"/>
      <c r="M52" s="108"/>
      <c r="Q52" s="72"/>
      <c r="R52" s="71"/>
      <c r="S52" s="72"/>
      <c r="T52" s="72"/>
      <c r="U52" s="72"/>
      <c r="V52" s="72"/>
      <c r="W52" s="72"/>
    </row>
    <row r="53" spans="1:23">
      <c r="A53" s="193"/>
      <c r="B53" s="194"/>
      <c r="C53" s="181"/>
      <c r="D53" s="136" t="s">
        <v>202</v>
      </c>
      <c r="E53" s="76">
        <f>PLANILHA!E35</f>
        <v>124.21</v>
      </c>
      <c r="F53" s="136">
        <f>PLANILHA!F35</f>
        <v>0</v>
      </c>
      <c r="G53" s="136">
        <f>PLANILHA!G35</f>
        <v>0</v>
      </c>
      <c r="H53" s="77">
        <f>PLANILHA!H35</f>
        <v>0</v>
      </c>
      <c r="I53" s="77">
        <f>I52*H53</f>
        <v>0</v>
      </c>
      <c r="J53" s="77">
        <f>J52*H53</f>
        <v>0</v>
      </c>
      <c r="K53" s="77"/>
      <c r="L53" s="77"/>
      <c r="M53" s="107"/>
      <c r="Q53" s="72"/>
      <c r="R53" s="71"/>
      <c r="S53" s="72"/>
      <c r="T53" s="72"/>
      <c r="U53" s="72"/>
      <c r="V53" s="72"/>
      <c r="W53" s="72"/>
    </row>
    <row r="54" spans="1:23">
      <c r="A54" s="193" t="str">
        <f>PLANILHA!A36</f>
        <v>2.5</v>
      </c>
      <c r="B54" s="194" t="str">
        <f>PLANILHA!B36</f>
        <v>PLU-CAL-080</v>
      </c>
      <c r="C54" s="181" t="str">
        <f>PLANILHA!C36</f>
        <v>CALHA DE CHAPA GALVANIZADA Nº. 26 GSG, DESENVOLVIMENTO = 66 CM</v>
      </c>
      <c r="D54" s="136" t="s">
        <v>203</v>
      </c>
      <c r="E54" s="76"/>
      <c r="F54" s="136"/>
      <c r="G54" s="136"/>
      <c r="H54" s="78" t="e">
        <f>H55/C3</f>
        <v>#DIV/0!</v>
      </c>
      <c r="I54" s="78"/>
      <c r="J54" s="78"/>
      <c r="K54" s="78"/>
      <c r="L54" s="78"/>
      <c r="M54" s="108"/>
      <c r="Q54" s="72"/>
      <c r="R54" s="71"/>
      <c r="S54" s="72"/>
      <c r="T54" s="72"/>
      <c r="U54" s="72"/>
      <c r="V54" s="72"/>
      <c r="W54" s="72"/>
    </row>
    <row r="55" spans="1:23">
      <c r="A55" s="193"/>
      <c r="B55" s="194"/>
      <c r="C55" s="181"/>
      <c r="D55" s="136" t="s">
        <v>202</v>
      </c>
      <c r="E55" s="76">
        <f>PLANILHA!E36</f>
        <v>76.7</v>
      </c>
      <c r="F55" s="136">
        <f>PLANILHA!F36</f>
        <v>0</v>
      </c>
      <c r="G55" s="136">
        <f>PLANILHA!G36</f>
        <v>0</v>
      </c>
      <c r="H55" s="77">
        <f>PLANILHA!H36</f>
        <v>0</v>
      </c>
      <c r="I55" s="77">
        <f>I54*H55</f>
        <v>0</v>
      </c>
      <c r="J55" s="77">
        <f>J54*H55</f>
        <v>0</v>
      </c>
      <c r="K55" s="77"/>
      <c r="L55" s="77"/>
      <c r="M55" s="107"/>
      <c r="Q55" s="72"/>
      <c r="R55" s="71"/>
      <c r="S55" s="72"/>
      <c r="T55" s="72"/>
      <c r="U55" s="72"/>
      <c r="V55" s="72"/>
      <c r="W55" s="72"/>
    </row>
    <row r="56" spans="1:23">
      <c r="A56" s="193" t="str">
        <f>PLANILHA!A37</f>
        <v>2.6</v>
      </c>
      <c r="B56" s="194" t="str">
        <f>PLANILHA!B37</f>
        <v>PLU-CON-005</v>
      </c>
      <c r="C56" s="181" t="str">
        <f>PLANILHA!C37</f>
        <v>CONDUTOR DE AP DO TELHADO EM TUBO PVC ESGOTO, INCLUSIVE CONEXÕES E SUPORTES, 100 MM</v>
      </c>
      <c r="D56" s="136" t="s">
        <v>203</v>
      </c>
      <c r="E56" s="76"/>
      <c r="F56" s="136"/>
      <c r="G56" s="136"/>
      <c r="H56" s="78" t="e">
        <f>H57/C3</f>
        <v>#DIV/0!</v>
      </c>
      <c r="I56" s="78"/>
      <c r="J56" s="78"/>
      <c r="K56" s="78"/>
      <c r="L56" s="78"/>
      <c r="M56" s="108"/>
      <c r="Q56" s="72"/>
      <c r="R56" s="71"/>
      <c r="S56" s="72"/>
      <c r="T56" s="72"/>
      <c r="U56" s="72"/>
      <c r="V56" s="72"/>
      <c r="W56" s="72"/>
    </row>
    <row r="57" spans="1:23">
      <c r="A57" s="193"/>
      <c r="B57" s="194"/>
      <c r="C57" s="181"/>
      <c r="D57" s="136" t="s">
        <v>202</v>
      </c>
      <c r="E57" s="76">
        <f>PLANILHA!E37</f>
        <v>13.5</v>
      </c>
      <c r="F57" s="136">
        <f>PLANILHA!F37</f>
        <v>0</v>
      </c>
      <c r="G57" s="136">
        <f>PLANILHA!G37</f>
        <v>0</v>
      </c>
      <c r="H57" s="77">
        <f>PLANILHA!H37</f>
        <v>0</v>
      </c>
      <c r="I57" s="77">
        <f>I56*H57</f>
        <v>0</v>
      </c>
      <c r="J57" s="77">
        <f>J56*H57</f>
        <v>0</v>
      </c>
      <c r="K57" s="77"/>
      <c r="L57" s="77"/>
      <c r="M57" s="107"/>
      <c r="Q57" s="72"/>
      <c r="R57" s="71"/>
      <c r="S57" s="72"/>
      <c r="T57" s="72"/>
      <c r="U57" s="72"/>
      <c r="V57" s="72"/>
      <c r="W57" s="72"/>
    </row>
    <row r="58" spans="1:23">
      <c r="A58" s="193" t="str">
        <f>PLANILHA!A38</f>
        <v>2.7</v>
      </c>
      <c r="B58" s="194" t="str">
        <f>PLANILHA!B38</f>
        <v>PLU-RUF-055</v>
      </c>
      <c r="C58" s="181" t="str">
        <f>PLANILHA!C38</f>
        <v>RUFO E CONTRA-RUFO DE CHAPA GALVANIZADA Nº. 26, DESENVOLVIMENTO = 33 CM</v>
      </c>
      <c r="D58" s="136" t="s">
        <v>203</v>
      </c>
      <c r="E58" s="76"/>
      <c r="F58" s="136"/>
      <c r="G58" s="136"/>
      <c r="H58" s="78" t="e">
        <f>H59/C3</f>
        <v>#DIV/0!</v>
      </c>
      <c r="I58" s="78"/>
      <c r="J58" s="78"/>
      <c r="K58" s="78"/>
      <c r="L58" s="78"/>
      <c r="M58" s="108"/>
      <c r="Q58" s="72"/>
      <c r="R58" s="71"/>
      <c r="S58" s="72"/>
      <c r="T58" s="72"/>
      <c r="U58" s="72"/>
      <c r="V58" s="72"/>
      <c r="W58" s="72"/>
    </row>
    <row r="59" spans="1:23">
      <c r="A59" s="193"/>
      <c r="B59" s="194"/>
      <c r="C59" s="181"/>
      <c r="D59" s="136" t="s">
        <v>202</v>
      </c>
      <c r="E59" s="76">
        <f>PLANILHA!E38</f>
        <v>83.9</v>
      </c>
      <c r="F59" s="136">
        <f>PLANILHA!F38</f>
        <v>0</v>
      </c>
      <c r="G59" s="136">
        <f>PLANILHA!G38</f>
        <v>0</v>
      </c>
      <c r="H59" s="77">
        <f>PLANILHA!H38</f>
        <v>0</v>
      </c>
      <c r="I59" s="77">
        <f>I58*H59</f>
        <v>0</v>
      </c>
      <c r="J59" s="77">
        <f>J58*H59</f>
        <v>0</v>
      </c>
      <c r="K59" s="77"/>
      <c r="L59" s="77"/>
      <c r="M59" s="107"/>
      <c r="Q59" s="72"/>
      <c r="R59" s="71"/>
      <c r="S59" s="72"/>
      <c r="T59" s="72"/>
      <c r="U59" s="72"/>
      <c r="V59" s="72"/>
      <c r="W59" s="72"/>
    </row>
    <row r="60" spans="1:23">
      <c r="A60" s="193" t="str">
        <f>PLANILHA!A39</f>
        <v>2.8</v>
      </c>
      <c r="B60" s="194" t="str">
        <f>PLANILHA!B39</f>
        <v>IMP-ASF-005</v>
      </c>
      <c r="C60" s="181" t="str">
        <f>PLANILHA!C39</f>
        <v>IMPERMEABILIZAÇÃO COM MANTA ASFÁLTICA PRÉ-FABRICADA, E = 4 MM</v>
      </c>
      <c r="D60" s="136" t="s">
        <v>203</v>
      </c>
      <c r="E60" s="76"/>
      <c r="F60" s="136"/>
      <c r="G60" s="136"/>
      <c r="H60" s="78" t="e">
        <f>H61/C3</f>
        <v>#DIV/0!</v>
      </c>
      <c r="I60" s="78"/>
      <c r="J60" s="78"/>
      <c r="K60" s="78"/>
      <c r="L60" s="78"/>
      <c r="M60" s="108"/>
      <c r="Q60" s="72"/>
      <c r="R60" s="71"/>
      <c r="S60" s="72"/>
      <c r="T60" s="72"/>
      <c r="U60" s="72"/>
      <c r="V60" s="72"/>
      <c r="W60" s="72"/>
    </row>
    <row r="61" spans="1:23">
      <c r="A61" s="193"/>
      <c r="B61" s="194"/>
      <c r="C61" s="181"/>
      <c r="D61" s="136" t="s">
        <v>202</v>
      </c>
      <c r="E61" s="76">
        <f>PLANILHA!E39</f>
        <v>53.08</v>
      </c>
      <c r="F61" s="136">
        <f>PLANILHA!F39</f>
        <v>0</v>
      </c>
      <c r="G61" s="136">
        <f>PLANILHA!G39</f>
        <v>0</v>
      </c>
      <c r="H61" s="77">
        <f>PLANILHA!H39</f>
        <v>0</v>
      </c>
      <c r="I61" s="77"/>
      <c r="J61" s="77">
        <f>J60*H61</f>
        <v>0</v>
      </c>
      <c r="K61" s="77"/>
      <c r="L61" s="77"/>
      <c r="M61" s="107"/>
      <c r="Q61" s="72"/>
      <c r="R61" s="71"/>
      <c r="S61" s="72"/>
      <c r="T61" s="72"/>
      <c r="U61" s="72"/>
      <c r="V61" s="72"/>
      <c r="W61" s="72"/>
    </row>
    <row r="62" spans="1:23" s="72" customFormat="1">
      <c r="A62" s="193" t="str">
        <f>PLANILHA!A40</f>
        <v>2.9</v>
      </c>
      <c r="B62" s="194" t="str">
        <f>PLANILHA!B40</f>
        <v>LAJ-REV-015</v>
      </c>
      <c r="C62" s="181" t="str">
        <f>PLANILHA!C40</f>
        <v>LAJE PRÉ-MOLDADA, A REVESTIR, INCLUSIVE CAPEAMENTO E = 4 CM, SC = 100 KG/M2, L = 5,00 M</v>
      </c>
      <c r="D62" s="136" t="s">
        <v>203</v>
      </c>
      <c r="E62" s="76"/>
      <c r="F62" s="136"/>
      <c r="G62" s="136"/>
      <c r="H62" s="78" t="e">
        <f>H63/C3</f>
        <v>#DIV/0!</v>
      </c>
      <c r="I62" s="78"/>
      <c r="J62" s="78"/>
      <c r="K62" s="77"/>
      <c r="L62" s="77"/>
      <c r="M62" s="107"/>
      <c r="R62" s="71"/>
    </row>
    <row r="63" spans="1:23" s="72" customFormat="1">
      <c r="A63" s="193"/>
      <c r="B63" s="194"/>
      <c r="C63" s="181"/>
      <c r="D63" s="136" t="s">
        <v>202</v>
      </c>
      <c r="E63" s="76"/>
      <c r="F63" s="136"/>
      <c r="G63" s="136"/>
      <c r="H63" s="77">
        <f>PLANILHA!H40</f>
        <v>0</v>
      </c>
      <c r="I63" s="77">
        <f>I62*H63</f>
        <v>0</v>
      </c>
      <c r="J63" s="77"/>
      <c r="K63" s="77"/>
      <c r="L63" s="77"/>
      <c r="M63" s="107"/>
      <c r="R63" s="71"/>
    </row>
    <row r="64" spans="1:23" s="72" customFormat="1">
      <c r="A64" s="140"/>
      <c r="B64" s="137"/>
      <c r="C64" s="141"/>
      <c r="D64" s="136"/>
      <c r="E64" s="76"/>
      <c r="F64" s="136"/>
      <c r="G64" s="136"/>
      <c r="H64" s="77"/>
      <c r="I64" s="77"/>
      <c r="J64" s="77"/>
      <c r="K64" s="77"/>
      <c r="L64" s="77"/>
      <c r="M64" s="107"/>
      <c r="R64" s="71"/>
    </row>
    <row r="65" spans="1:23" s="72" customFormat="1">
      <c r="A65" s="193" t="str">
        <f>PLANILHA!A41</f>
        <v>2.10</v>
      </c>
      <c r="B65" s="194" t="str">
        <f>PLANILHA!B41</f>
        <v>LAJ-ESC-005</v>
      </c>
      <c r="C65" s="181" t="str">
        <f>PLANILHA!C41</f>
        <v>ESCORAMENTO PARA LAJE PRÉ MOLDADAS EM TABUAS DE PINHO, INCLUSIVE RETIRADA</v>
      </c>
      <c r="D65" s="136" t="s">
        <v>203</v>
      </c>
      <c r="E65" s="76"/>
      <c r="F65" s="136"/>
      <c r="G65" s="136"/>
      <c r="H65" s="78" t="e">
        <f>H66/C3</f>
        <v>#DIV/0!</v>
      </c>
      <c r="I65" s="78"/>
      <c r="J65" s="78"/>
      <c r="K65" s="77"/>
      <c r="L65" s="77"/>
      <c r="M65" s="107"/>
      <c r="R65" s="71"/>
    </row>
    <row r="66" spans="1:23" s="72" customFormat="1">
      <c r="A66" s="193"/>
      <c r="B66" s="194"/>
      <c r="C66" s="181"/>
      <c r="D66" s="136" t="s">
        <v>202</v>
      </c>
      <c r="E66" s="76"/>
      <c r="F66" s="136"/>
      <c r="G66" s="136"/>
      <c r="H66" s="77">
        <f>PLANILHA!H41</f>
        <v>0</v>
      </c>
      <c r="I66" s="77">
        <f>I65*H66</f>
        <v>0</v>
      </c>
      <c r="J66" s="77"/>
      <c r="K66" s="77"/>
      <c r="L66" s="77"/>
      <c r="M66" s="107"/>
      <c r="R66" s="71"/>
    </row>
    <row r="67" spans="1:23" ht="13.5" customHeight="1">
      <c r="A67" s="101"/>
      <c r="B67" s="134"/>
      <c r="C67" s="149"/>
      <c r="D67" s="134"/>
      <c r="E67" s="82"/>
      <c r="F67" s="134"/>
      <c r="G67" s="134"/>
      <c r="H67" s="83"/>
      <c r="I67" s="134"/>
      <c r="J67" s="134"/>
      <c r="K67" s="134"/>
      <c r="L67" s="134"/>
      <c r="M67" s="142"/>
      <c r="Q67" s="72"/>
      <c r="S67" s="72"/>
      <c r="T67" s="72"/>
      <c r="U67" s="72"/>
      <c r="V67" s="72"/>
      <c r="W67" s="72"/>
    </row>
    <row r="68" spans="1:23" s="71" customFormat="1">
      <c r="A68" s="110" t="str">
        <f>PLANILHA!A43</f>
        <v>3.</v>
      </c>
      <c r="B68" s="88"/>
      <c r="C68" s="148" t="str">
        <f>PLANILHA!C43</f>
        <v>A CONSTRUIR/ASSENTAR</v>
      </c>
      <c r="D68" s="134"/>
      <c r="E68" s="86">
        <f>PLANILHA!E43</f>
        <v>0</v>
      </c>
      <c r="F68" s="84">
        <f>PLANILHA!F43</f>
        <v>0</v>
      </c>
      <c r="G68" s="84">
        <f>PLANILHA!G43</f>
        <v>0</v>
      </c>
      <c r="H68" s="87"/>
      <c r="I68" s="84"/>
      <c r="J68" s="84"/>
      <c r="K68" s="84"/>
      <c r="L68" s="84"/>
      <c r="M68" s="111"/>
      <c r="Q68" s="72"/>
      <c r="S68" s="72"/>
      <c r="T68" s="72"/>
      <c r="U68" s="72"/>
      <c r="V68" s="72"/>
      <c r="W68" s="72"/>
    </row>
    <row r="69" spans="1:23" s="71" customFormat="1" ht="15" customHeight="1">
      <c r="A69" s="190" t="str">
        <f>PLANILHA!A44</f>
        <v>3.1</v>
      </c>
      <c r="B69" s="191" t="str">
        <f>PLANILHA!B44</f>
        <v>ALV-TIJ-010</v>
      </c>
      <c r="C69" s="181" t="str">
        <f>PLANILHA!C44</f>
        <v>ALVENARIA DE TIJOLO MACIÇO REQUEIMADO E = 20 CM, A REVESTIR</v>
      </c>
      <c r="D69" s="136" t="s">
        <v>203</v>
      </c>
      <c r="E69" s="80"/>
      <c r="F69" s="79"/>
      <c r="G69" s="79"/>
      <c r="H69" s="78" t="e">
        <f>H70/C3</f>
        <v>#DIV/0!</v>
      </c>
      <c r="I69" s="78"/>
      <c r="J69" s="78"/>
      <c r="K69" s="78"/>
      <c r="L69" s="78"/>
      <c r="M69" s="108"/>
      <c r="Q69" s="72"/>
      <c r="S69" s="72"/>
      <c r="T69" s="72"/>
      <c r="U69" s="72"/>
      <c r="V69" s="72"/>
      <c r="W69" s="72"/>
    </row>
    <row r="70" spans="1:23">
      <c r="A70" s="179"/>
      <c r="B70" s="180"/>
      <c r="C70" s="181"/>
      <c r="D70" s="136" t="s">
        <v>202</v>
      </c>
      <c r="E70" s="76">
        <f>PLANILHA!E44</f>
        <v>1.79</v>
      </c>
      <c r="F70" s="136">
        <f>PLANILHA!F44</f>
        <v>0</v>
      </c>
      <c r="G70" s="136">
        <f>PLANILHA!G44</f>
        <v>0</v>
      </c>
      <c r="H70" s="77">
        <f>PLANILHA!H44</f>
        <v>0</v>
      </c>
      <c r="I70" s="77"/>
      <c r="J70" s="77">
        <f>J69*H70</f>
        <v>0</v>
      </c>
      <c r="K70" s="77"/>
      <c r="L70" s="77"/>
      <c r="M70" s="107"/>
      <c r="Q70" s="72"/>
      <c r="R70" s="71"/>
      <c r="S70" s="72"/>
      <c r="T70" s="72"/>
      <c r="U70" s="72"/>
      <c r="V70" s="72"/>
      <c r="W70" s="72"/>
    </row>
    <row r="71" spans="1:23">
      <c r="A71" s="179" t="str">
        <f>PLANILHA!A45</f>
        <v>3.2</v>
      </c>
      <c r="B71" s="180" t="str">
        <f>PLANILHA!B45</f>
        <v>REV-REB-010</v>
      </c>
      <c r="C71" s="181" t="str">
        <f>PLANILHA!C45</f>
        <v>REBOCO COM ARGAMASSA 1:2:9 CIMENTO, CAL E AREIA COM ADITIVO IMPERMEABILIZANTE</v>
      </c>
      <c r="D71" s="136" t="s">
        <v>203</v>
      </c>
      <c r="E71" s="76"/>
      <c r="F71" s="136"/>
      <c r="G71" s="136"/>
      <c r="H71" s="78" t="e">
        <f>H72/C3</f>
        <v>#DIV/0!</v>
      </c>
      <c r="I71" s="78"/>
      <c r="J71" s="78"/>
      <c r="K71" s="78"/>
      <c r="L71" s="78"/>
      <c r="M71" s="108"/>
      <c r="Q71" s="72"/>
      <c r="R71" s="71"/>
      <c r="S71" s="72"/>
      <c r="T71" s="72"/>
      <c r="U71" s="72"/>
      <c r="V71" s="72"/>
      <c r="W71" s="72"/>
    </row>
    <row r="72" spans="1:23" ht="25.5" customHeight="1">
      <c r="A72" s="179"/>
      <c r="B72" s="180"/>
      <c r="C72" s="181"/>
      <c r="D72" s="136" t="s">
        <v>202</v>
      </c>
      <c r="E72" s="76">
        <f>PLANILHA!E45</f>
        <v>50</v>
      </c>
      <c r="F72" s="136">
        <f>PLANILHA!F45</f>
        <v>0</v>
      </c>
      <c r="G72" s="136">
        <f>PLANILHA!G45</f>
        <v>0</v>
      </c>
      <c r="H72" s="77">
        <f>PLANILHA!H45</f>
        <v>0</v>
      </c>
      <c r="I72" s="77"/>
      <c r="J72" s="77">
        <f>J71*H72</f>
        <v>0</v>
      </c>
      <c r="K72" s="77">
        <f>K71*H72</f>
        <v>0</v>
      </c>
      <c r="L72" s="77"/>
      <c r="M72" s="107"/>
      <c r="Q72" s="72"/>
      <c r="R72" s="71"/>
      <c r="S72" s="72"/>
      <c r="T72" s="72"/>
      <c r="U72" s="72"/>
      <c r="V72" s="72"/>
      <c r="W72" s="72"/>
    </row>
    <row r="73" spans="1:23" ht="15" customHeight="1">
      <c r="A73" s="179" t="str">
        <f>PLANILHA!A46</f>
        <v>3.3</v>
      </c>
      <c r="B73" s="180" t="str">
        <f>PLANILHA!B46</f>
        <v>REV-REB-015</v>
      </c>
      <c r="C73" s="181" t="str">
        <f>PLANILHA!C46</f>
        <v>REBOCO COM ARGAMASSA 1:2:8 CIMENTO, CAL E AREIA</v>
      </c>
      <c r="D73" s="136" t="s">
        <v>203</v>
      </c>
      <c r="E73" s="76"/>
      <c r="F73" s="136"/>
      <c r="G73" s="136"/>
      <c r="H73" s="78" t="e">
        <f>H74/C3</f>
        <v>#DIV/0!</v>
      </c>
      <c r="I73" s="78"/>
      <c r="J73" s="78"/>
      <c r="K73" s="78"/>
      <c r="L73" s="78"/>
      <c r="M73" s="108"/>
      <c r="Q73" s="72"/>
      <c r="R73" s="71"/>
      <c r="S73" s="72"/>
      <c r="T73" s="72"/>
      <c r="U73" s="72"/>
      <c r="V73" s="72"/>
      <c r="W73" s="72"/>
    </row>
    <row r="74" spans="1:23">
      <c r="A74" s="179"/>
      <c r="B74" s="180"/>
      <c r="C74" s="181"/>
      <c r="D74" s="136" t="s">
        <v>202</v>
      </c>
      <c r="E74" s="76">
        <f>PLANILHA!E46</f>
        <v>134.18</v>
      </c>
      <c r="F74" s="136">
        <f>PLANILHA!F46</f>
        <v>0</v>
      </c>
      <c r="G74" s="136">
        <f>PLANILHA!G46</f>
        <v>0</v>
      </c>
      <c r="H74" s="77">
        <f>PLANILHA!H46</f>
        <v>0</v>
      </c>
      <c r="I74" s="77"/>
      <c r="J74" s="77">
        <f>J73*H74</f>
        <v>0</v>
      </c>
      <c r="K74" s="77"/>
      <c r="L74" s="77"/>
      <c r="M74" s="107"/>
      <c r="Q74" s="72"/>
      <c r="R74" s="71"/>
      <c r="S74" s="72"/>
      <c r="T74" s="72"/>
      <c r="U74" s="72"/>
      <c r="V74" s="72"/>
      <c r="W74" s="72"/>
    </row>
    <row r="75" spans="1:23" ht="15" customHeight="1">
      <c r="A75" s="179" t="str">
        <f>PLANILHA!A47</f>
        <v>3.4</v>
      </c>
      <c r="B75" s="180" t="str">
        <f>PLANILHA!B47</f>
        <v>PIS-CON-005</v>
      </c>
      <c r="C75" s="181" t="str">
        <f>PLANILHA!C47</f>
        <v>CONTRAPISO DESEMPENADO, COM ARGAMASSA 1:3, SEM JUNTA E = 2 CM</v>
      </c>
      <c r="D75" s="136" t="s">
        <v>203</v>
      </c>
      <c r="E75" s="76"/>
      <c r="F75" s="136"/>
      <c r="G75" s="136"/>
      <c r="H75" s="78" t="e">
        <f>H76/C3</f>
        <v>#DIV/0!</v>
      </c>
      <c r="I75" s="78"/>
      <c r="J75" s="78"/>
      <c r="K75" s="78"/>
      <c r="L75" s="78"/>
      <c r="M75" s="108"/>
      <c r="Q75" s="72"/>
      <c r="R75" s="71"/>
      <c r="S75" s="72"/>
      <c r="T75" s="72"/>
      <c r="U75" s="72"/>
      <c r="V75" s="72"/>
      <c r="W75" s="72"/>
    </row>
    <row r="76" spans="1:23">
      <c r="A76" s="179"/>
      <c r="B76" s="180"/>
      <c r="C76" s="181"/>
      <c r="D76" s="136" t="s">
        <v>202</v>
      </c>
      <c r="E76" s="76">
        <f>PLANILHA!E47</f>
        <v>275.72000000000003</v>
      </c>
      <c r="F76" s="136">
        <f>PLANILHA!F47</f>
        <v>0</v>
      </c>
      <c r="G76" s="136">
        <f>PLANILHA!G47</f>
        <v>0</v>
      </c>
      <c r="H76" s="77">
        <f>PLANILHA!H47</f>
        <v>0</v>
      </c>
      <c r="I76" s="77"/>
      <c r="J76" s="77">
        <f>J75*H76</f>
        <v>0</v>
      </c>
      <c r="K76" s="77">
        <f>K75*H76</f>
        <v>0</v>
      </c>
      <c r="L76" s="77"/>
      <c r="M76" s="107"/>
      <c r="Q76" s="72"/>
      <c r="R76" s="71"/>
      <c r="S76" s="72"/>
      <c r="T76" s="72"/>
      <c r="U76" s="72"/>
      <c r="V76" s="72"/>
      <c r="W76" s="72"/>
    </row>
    <row r="77" spans="1:23" ht="15" customHeight="1">
      <c r="A77" s="179" t="str">
        <f>PLANILHA!A48</f>
        <v>3.5</v>
      </c>
      <c r="B77" s="180" t="str">
        <f>PLANILHA!B48</f>
        <v>REV-POR-012</v>
      </c>
      <c r="C77" s="181" t="str">
        <f>PLANILHA!C48</f>
        <v>REVESTIMENTO COM PORCELANATO 60 X 60 CM, EXTRA, ASSENTADO COM ARGAMASSA PRÉ-FABRICADA, INCLUSIVE REJUNTAMENTO</v>
      </c>
      <c r="D77" s="136" t="s">
        <v>203</v>
      </c>
      <c r="E77" s="76"/>
      <c r="F77" s="136"/>
      <c r="G77" s="136"/>
      <c r="H77" s="78" t="e">
        <f>H78/C3</f>
        <v>#DIV/0!</v>
      </c>
      <c r="I77" s="78"/>
      <c r="J77" s="78"/>
      <c r="K77" s="78"/>
      <c r="L77" s="78"/>
      <c r="M77" s="108"/>
      <c r="Q77" s="72"/>
      <c r="R77" s="71"/>
      <c r="S77" s="72"/>
      <c r="T77" s="72"/>
      <c r="U77" s="72"/>
      <c r="V77" s="72"/>
      <c r="W77" s="72"/>
    </row>
    <row r="78" spans="1:23" ht="26.25" customHeight="1">
      <c r="A78" s="179"/>
      <c r="B78" s="180"/>
      <c r="C78" s="181"/>
      <c r="D78" s="136" t="s">
        <v>202</v>
      </c>
      <c r="E78" s="76">
        <f>PLANILHA!E48</f>
        <v>365.87</v>
      </c>
      <c r="F78" s="136">
        <f>PLANILHA!F48</f>
        <v>0</v>
      </c>
      <c r="G78" s="136">
        <f>PLANILHA!G48</f>
        <v>0</v>
      </c>
      <c r="H78" s="77">
        <f>PLANILHA!H48</f>
        <v>0</v>
      </c>
      <c r="I78" s="77"/>
      <c r="J78" s="77">
        <f>J77*H78</f>
        <v>0</v>
      </c>
      <c r="K78" s="77">
        <f>K77*H78</f>
        <v>0</v>
      </c>
      <c r="L78" s="77">
        <f>L77*H78</f>
        <v>0</v>
      </c>
      <c r="M78" s="107"/>
      <c r="Q78" s="72"/>
      <c r="R78" s="71"/>
      <c r="S78" s="72"/>
      <c r="T78" s="72"/>
      <c r="U78" s="72"/>
      <c r="V78" s="72"/>
      <c r="W78" s="72"/>
    </row>
    <row r="79" spans="1:23" ht="15" customHeight="1">
      <c r="A79" s="179" t="str">
        <f>PLANILHA!A49</f>
        <v>3.6</v>
      </c>
      <c r="B79" s="180" t="str">
        <f>PLANILHA!B49</f>
        <v>ROD-CER-005</v>
      </c>
      <c r="C79" s="181" t="str">
        <f>PLANILHA!C49</f>
        <v>RODAPÉ DE PORCELANATO H = 10 CM</v>
      </c>
      <c r="D79" s="136" t="s">
        <v>203</v>
      </c>
      <c r="E79" s="76"/>
      <c r="F79" s="136"/>
      <c r="G79" s="136"/>
      <c r="H79" s="78" t="e">
        <f>H80/C3</f>
        <v>#DIV/0!</v>
      </c>
      <c r="I79" s="78"/>
      <c r="J79" s="78"/>
      <c r="K79" s="78"/>
      <c r="L79" s="78"/>
      <c r="M79" s="108"/>
      <c r="Q79" s="72"/>
      <c r="R79" s="71"/>
      <c r="S79" s="72"/>
      <c r="T79" s="72"/>
      <c r="U79" s="72"/>
      <c r="V79" s="72"/>
      <c r="W79" s="72"/>
    </row>
    <row r="80" spans="1:23">
      <c r="A80" s="179"/>
      <c r="B80" s="180"/>
      <c r="C80" s="181"/>
      <c r="D80" s="136" t="s">
        <v>202</v>
      </c>
      <c r="E80" s="76">
        <f>PLANILHA!E49</f>
        <v>327.89</v>
      </c>
      <c r="F80" s="136">
        <f>PLANILHA!F49</f>
        <v>0</v>
      </c>
      <c r="G80" s="136">
        <f>PLANILHA!G49</f>
        <v>0</v>
      </c>
      <c r="H80" s="77">
        <f>PLANILHA!H49</f>
        <v>0</v>
      </c>
      <c r="I80" s="77"/>
      <c r="J80" s="77">
        <f>J79*H80</f>
        <v>0</v>
      </c>
      <c r="K80" s="77">
        <f>K79*H80</f>
        <v>0</v>
      </c>
      <c r="L80" s="77">
        <f>L79*H80</f>
        <v>0</v>
      </c>
      <c r="M80" s="107"/>
      <c r="Q80" s="72"/>
      <c r="R80" s="71"/>
      <c r="S80" s="72"/>
      <c r="T80" s="72"/>
      <c r="U80" s="72"/>
      <c r="V80" s="72"/>
      <c r="W80" s="72"/>
    </row>
    <row r="81" spans="1:23" s="72" customFormat="1">
      <c r="A81" s="179" t="str">
        <f>PLANILHA!A50</f>
        <v>3.7</v>
      </c>
      <c r="B81" s="180" t="str">
        <f>PLANILHA!B50</f>
        <v>REV-AZU-010</v>
      </c>
      <c r="C81" s="181" t="str">
        <f>PLANILHA!C50</f>
        <v>REVESTIMENTO COM AZULEJO BRANCO 15 X 15 CM, JUNTA A PRUMO, ASSENTADO COM ARGAMASSA PRÉ-FABRICADA, INCLUSIVE REJUNTAMENTO</v>
      </c>
      <c r="D81" s="136" t="s">
        <v>203</v>
      </c>
      <c r="E81" s="82"/>
      <c r="F81" s="134"/>
      <c r="G81" s="134"/>
      <c r="H81" s="78" t="e">
        <f>H82/C3</f>
        <v>#DIV/0!</v>
      </c>
      <c r="I81" s="77"/>
      <c r="J81" s="78"/>
      <c r="K81" s="77"/>
      <c r="L81" s="77"/>
      <c r="M81" s="107"/>
      <c r="R81" s="71"/>
    </row>
    <row r="82" spans="1:23" s="72" customFormat="1">
      <c r="A82" s="182"/>
      <c r="B82" s="183"/>
      <c r="C82" s="184"/>
      <c r="D82" s="138" t="s">
        <v>202</v>
      </c>
      <c r="E82" s="82"/>
      <c r="F82" s="134"/>
      <c r="G82" s="134"/>
      <c r="H82" s="130">
        <f>PLANILHA!H50</f>
        <v>0</v>
      </c>
      <c r="I82" s="130"/>
      <c r="J82" s="130">
        <f>J81*H82</f>
        <v>0</v>
      </c>
      <c r="K82" s="130"/>
      <c r="L82" s="130"/>
      <c r="M82" s="131"/>
      <c r="R82" s="71"/>
    </row>
    <row r="83" spans="1:23" s="72" customFormat="1">
      <c r="A83" s="179" t="str">
        <f>PLANILHA!A51</f>
        <v>3.8</v>
      </c>
      <c r="B83" s="180" t="str">
        <f>PLANILHA!B51</f>
        <v>REV-CHA-010</v>
      </c>
      <c r="C83" s="181" t="str">
        <f>PLANILHA!C51</f>
        <v>CHAPISCO COM ARGAMASSA 1:3 CIMENTO E AREIA, A PENEIRA</v>
      </c>
      <c r="D83" s="136" t="s">
        <v>203</v>
      </c>
      <c r="E83" s="76"/>
      <c r="F83" s="136"/>
      <c r="G83" s="136"/>
      <c r="H83" s="78" t="e">
        <f>H84/C3</f>
        <v>#DIV/0!</v>
      </c>
      <c r="I83" s="77"/>
      <c r="J83" s="78"/>
      <c r="K83" s="77"/>
      <c r="L83" s="77"/>
      <c r="M83" s="107"/>
      <c r="R83" s="71"/>
    </row>
    <row r="84" spans="1:23" s="72" customFormat="1">
      <c r="A84" s="179"/>
      <c r="B84" s="180"/>
      <c r="C84" s="181"/>
      <c r="D84" s="136" t="s">
        <v>202</v>
      </c>
      <c r="E84" s="76"/>
      <c r="F84" s="136"/>
      <c r="G84" s="136"/>
      <c r="H84" s="130">
        <f>PLANILHA!H51</f>
        <v>0</v>
      </c>
      <c r="I84" s="77"/>
      <c r="J84" s="77">
        <f>J83*H84</f>
        <v>0</v>
      </c>
      <c r="K84" s="77"/>
      <c r="L84" s="77"/>
      <c r="M84" s="107"/>
      <c r="R84" s="71"/>
    </row>
    <row r="85" spans="1:23">
      <c r="A85" s="101"/>
      <c r="B85" s="134"/>
      <c r="C85" s="149"/>
      <c r="D85" s="134"/>
      <c r="E85" s="82"/>
      <c r="F85" s="134"/>
      <c r="G85" s="134"/>
      <c r="H85" s="83"/>
      <c r="I85" s="134"/>
      <c r="J85" s="134"/>
      <c r="K85" s="134"/>
      <c r="L85" s="134"/>
      <c r="M85" s="142"/>
      <c r="Q85" s="72"/>
      <c r="S85" s="72"/>
      <c r="T85" s="72"/>
      <c r="U85" s="72"/>
      <c r="V85" s="72"/>
      <c r="W85" s="72"/>
    </row>
    <row r="86" spans="1:23" s="71" customFormat="1">
      <c r="A86" s="110" t="str">
        <f>PLANILHA!A53</f>
        <v>4.</v>
      </c>
      <c r="B86" s="88"/>
      <c r="C86" s="148" t="str">
        <f>PLANILHA!C53</f>
        <v>ESQUADRIAS</v>
      </c>
      <c r="D86" s="134"/>
      <c r="E86" s="86">
        <f>PLANILHA!E53</f>
        <v>0</v>
      </c>
      <c r="F86" s="84">
        <f>PLANILHA!F53</f>
        <v>0</v>
      </c>
      <c r="G86" s="84">
        <f>PLANILHA!G53</f>
        <v>0</v>
      </c>
      <c r="H86" s="87"/>
      <c r="I86" s="84"/>
      <c r="J86" s="84"/>
      <c r="K86" s="84"/>
      <c r="L86" s="84"/>
      <c r="M86" s="111"/>
      <c r="Q86" s="72"/>
      <c r="S86" s="72"/>
      <c r="T86" s="72"/>
      <c r="U86" s="72"/>
      <c r="V86" s="72"/>
      <c r="W86" s="72"/>
    </row>
    <row r="87" spans="1:23" s="71" customFormat="1" ht="15" customHeight="1">
      <c r="A87" s="190" t="str">
        <f>PLANILHA!A54</f>
        <v>4.1</v>
      </c>
      <c r="B87" s="191" t="str">
        <f>PLANILHA!B54</f>
        <v>SER-JAN-010</v>
      </c>
      <c r="C87" s="181" t="str">
        <f>PLANILHA!C54</f>
        <v>FORNECIMENTO E ASSENTAMENTO DE JANELA BASCULANTE EM METALON</v>
      </c>
      <c r="D87" s="136" t="s">
        <v>203</v>
      </c>
      <c r="E87" s="80"/>
      <c r="F87" s="79"/>
      <c r="G87" s="79"/>
      <c r="H87" s="78" t="e">
        <f>H88/C3</f>
        <v>#DIV/0!</v>
      </c>
      <c r="I87" s="78"/>
      <c r="J87" s="78"/>
      <c r="K87" s="78"/>
      <c r="L87" s="78"/>
      <c r="M87" s="108"/>
      <c r="Q87" s="72"/>
      <c r="S87" s="72"/>
      <c r="T87" s="72"/>
      <c r="U87" s="72"/>
      <c r="V87" s="72"/>
      <c r="W87" s="72"/>
    </row>
    <row r="88" spans="1:23">
      <c r="A88" s="179"/>
      <c r="B88" s="180"/>
      <c r="C88" s="181"/>
      <c r="D88" s="136" t="s">
        <v>202</v>
      </c>
      <c r="E88" s="76">
        <f>PLANILHA!E54</f>
        <v>2.46</v>
      </c>
      <c r="F88" s="136">
        <f>PLANILHA!F54</f>
        <v>0</v>
      </c>
      <c r="G88" s="136">
        <f>PLANILHA!G54</f>
        <v>0</v>
      </c>
      <c r="H88" s="77">
        <f>PLANILHA!H54</f>
        <v>0</v>
      </c>
      <c r="I88" s="77"/>
      <c r="J88" s="77"/>
      <c r="K88" s="77">
        <f>K87*H88</f>
        <v>0</v>
      </c>
      <c r="L88" s="77"/>
      <c r="M88" s="107"/>
      <c r="Q88" s="72"/>
      <c r="R88" s="71"/>
      <c r="S88" s="72"/>
      <c r="T88" s="72"/>
      <c r="U88" s="72"/>
      <c r="V88" s="72"/>
      <c r="W88" s="72"/>
    </row>
    <row r="89" spans="1:23" ht="15" customHeight="1">
      <c r="A89" s="179" t="str">
        <f>PLANILHA!A55</f>
        <v>4.2</v>
      </c>
      <c r="B89" s="180" t="str">
        <f>PLANILHA!B55</f>
        <v>VID-FAN-005</v>
      </c>
      <c r="C89" s="181" t="str">
        <f>PLANILHA!C55</f>
        <v>VIDRO COMUM FANTASIA E = 3 MM, MINI-BOREAL, COLOCADO</v>
      </c>
      <c r="D89" s="136" t="s">
        <v>203</v>
      </c>
      <c r="E89" s="76"/>
      <c r="F89" s="136"/>
      <c r="G89" s="136"/>
      <c r="H89" s="78" t="e">
        <f>H90/C3</f>
        <v>#DIV/0!</v>
      </c>
      <c r="I89" s="78"/>
      <c r="J89" s="78"/>
      <c r="K89" s="78"/>
      <c r="L89" s="78"/>
      <c r="M89" s="108"/>
      <c r="Q89" s="72"/>
      <c r="R89" s="71"/>
      <c r="S89" s="72"/>
      <c r="T89" s="72"/>
      <c r="U89" s="72"/>
      <c r="V89" s="72"/>
      <c r="W89" s="72"/>
    </row>
    <row r="90" spans="1:23">
      <c r="A90" s="179"/>
      <c r="B90" s="180"/>
      <c r="C90" s="181"/>
      <c r="D90" s="136" t="s">
        <v>202</v>
      </c>
      <c r="E90" s="76">
        <f>PLANILHA!E55</f>
        <v>1.44</v>
      </c>
      <c r="F90" s="136">
        <f>PLANILHA!F55</f>
        <v>0</v>
      </c>
      <c r="G90" s="136">
        <f>PLANILHA!G55</f>
        <v>0</v>
      </c>
      <c r="H90" s="77">
        <f>PLANILHA!H55</f>
        <v>0</v>
      </c>
      <c r="I90" s="77"/>
      <c r="J90" s="77"/>
      <c r="K90" s="77">
        <f>K89*H90</f>
        <v>0</v>
      </c>
      <c r="L90" s="77"/>
      <c r="M90" s="107"/>
      <c r="Q90" s="72"/>
      <c r="R90" s="71"/>
      <c r="S90" s="72"/>
      <c r="T90" s="72"/>
      <c r="U90" s="72"/>
      <c r="V90" s="72"/>
      <c r="W90" s="72"/>
    </row>
    <row r="91" spans="1:23" ht="15" customHeight="1">
      <c r="A91" s="179" t="str">
        <f>PLANILHA!A56</f>
        <v>4.3</v>
      </c>
      <c r="B91" s="180" t="str">
        <f>PLANILHA!B56</f>
        <v>VID-LIS-010</v>
      </c>
      <c r="C91" s="181" t="str">
        <f>PLANILHA!C56</f>
        <v>VIDRO COMUM LISO INCOLOR, E = 4 MM, COLOCADA</v>
      </c>
      <c r="D91" s="136" t="s">
        <v>203</v>
      </c>
      <c r="E91" s="76"/>
      <c r="F91" s="136"/>
      <c r="G91" s="136"/>
      <c r="H91" s="78" t="e">
        <f>H92/C3</f>
        <v>#DIV/0!</v>
      </c>
      <c r="I91" s="78"/>
      <c r="J91" s="78"/>
      <c r="K91" s="78"/>
      <c r="L91" s="78"/>
      <c r="M91" s="108"/>
      <c r="Q91" s="72"/>
      <c r="R91" s="71"/>
      <c r="S91" s="72"/>
      <c r="T91" s="72"/>
      <c r="U91" s="72"/>
      <c r="V91" s="72"/>
      <c r="W91" s="72"/>
    </row>
    <row r="92" spans="1:23">
      <c r="A92" s="179"/>
      <c r="B92" s="180"/>
      <c r="C92" s="181"/>
      <c r="D92" s="136" t="s">
        <v>202</v>
      </c>
      <c r="E92" s="76">
        <f>PLANILHA!E56</f>
        <v>1.02</v>
      </c>
      <c r="F92" s="136">
        <f>PLANILHA!F56</f>
        <v>0</v>
      </c>
      <c r="G92" s="136">
        <f>PLANILHA!G56</f>
        <v>0</v>
      </c>
      <c r="H92" s="77">
        <f>PLANILHA!H56</f>
        <v>0</v>
      </c>
      <c r="I92" s="77"/>
      <c r="J92" s="77"/>
      <c r="K92" s="77">
        <f>K91*H92</f>
        <v>0</v>
      </c>
      <c r="L92" s="77"/>
      <c r="M92" s="107"/>
      <c r="Q92" s="72"/>
      <c r="R92" s="71"/>
      <c r="S92" s="72"/>
      <c r="T92" s="72"/>
      <c r="U92" s="72"/>
      <c r="V92" s="72"/>
      <c r="W92" s="72"/>
    </row>
    <row r="93" spans="1:23" ht="27.75" customHeight="1">
      <c r="A93" s="179" t="str">
        <f>PLANILHA!A57</f>
        <v>4.4</v>
      </c>
      <c r="B93" s="180" t="str">
        <f>PLANILHA!B57</f>
        <v>SER-JAN-030</v>
      </c>
      <c r="C93" s="181" t="str">
        <f>PLANILHA!C57</f>
        <v>FORNECIMENTO E ASSENTAMENTO DE JANELA DE ALUMÍNIO, LINHA SUPREMA ACABAMENTO ANODIZADO, TIPO CORRER COM CONTRAMARCO, INCLUSIVE FORNECIMENTO DE VIDRO LISO DE 4MM, FERRAGENS E ACESSÓRIOS</v>
      </c>
      <c r="D93" s="136" t="s">
        <v>203</v>
      </c>
      <c r="E93" s="76"/>
      <c r="F93" s="136"/>
      <c r="G93" s="136"/>
      <c r="H93" s="78" t="e">
        <f>H94/C3</f>
        <v>#DIV/0!</v>
      </c>
      <c r="I93" s="78"/>
      <c r="J93" s="78"/>
      <c r="K93" s="78"/>
      <c r="L93" s="78"/>
      <c r="M93" s="108"/>
      <c r="Q93" s="72"/>
      <c r="R93" s="71"/>
      <c r="S93" s="72"/>
      <c r="T93" s="72"/>
      <c r="U93" s="72"/>
      <c r="V93" s="72"/>
      <c r="W93" s="72"/>
    </row>
    <row r="94" spans="1:23" ht="36.75" customHeight="1">
      <c r="A94" s="179"/>
      <c r="B94" s="180"/>
      <c r="C94" s="181"/>
      <c r="D94" s="136" t="s">
        <v>202</v>
      </c>
      <c r="E94" s="76">
        <f>PLANILHA!E57</f>
        <v>26.01</v>
      </c>
      <c r="F94" s="136">
        <f>PLANILHA!F57</f>
        <v>0</v>
      </c>
      <c r="G94" s="136">
        <f>PLANILHA!G57</f>
        <v>0</v>
      </c>
      <c r="H94" s="77">
        <f>PLANILHA!H57</f>
        <v>0</v>
      </c>
      <c r="I94" s="77"/>
      <c r="J94" s="77"/>
      <c r="K94" s="77">
        <f>K93*H94</f>
        <v>0</v>
      </c>
      <c r="L94" s="77">
        <f>L93*H94</f>
        <v>0</v>
      </c>
      <c r="M94" s="107"/>
      <c r="Q94" s="72"/>
      <c r="R94" s="71"/>
      <c r="S94" s="72"/>
      <c r="T94" s="72"/>
      <c r="U94" s="72"/>
      <c r="V94" s="72"/>
      <c r="W94" s="72"/>
    </row>
    <row r="95" spans="1:23" ht="15" customHeight="1">
      <c r="A95" s="179" t="str">
        <f>PLANILHA!A58</f>
        <v>4.5</v>
      </c>
      <c r="B95" s="180" t="str">
        <f>PLANILHA!B58</f>
        <v>ESQ-POR-045</v>
      </c>
      <c r="C95" s="181" t="str">
        <f>PLANILHA!C58</f>
        <v>PORTA DE ABRIR, MADEIRA DE LEI PRANCHETA PARA PINTURA COMPLETA 70 X 210 CM,COM FERRAGENS EM FERRO LATONADO</v>
      </c>
      <c r="D95" s="136" t="s">
        <v>203</v>
      </c>
      <c r="E95" s="76"/>
      <c r="F95" s="136"/>
      <c r="G95" s="136"/>
      <c r="H95" s="78" t="e">
        <f>H96/C3</f>
        <v>#DIV/0!</v>
      </c>
      <c r="I95" s="78"/>
      <c r="J95" s="78"/>
      <c r="K95" s="78"/>
      <c r="L95" s="78"/>
      <c r="M95" s="108"/>
      <c r="Q95" s="72"/>
      <c r="R95" s="71"/>
      <c r="S95" s="72"/>
      <c r="T95" s="72"/>
      <c r="U95" s="72"/>
      <c r="V95" s="72"/>
      <c r="W95" s="72"/>
    </row>
    <row r="96" spans="1:23" ht="21.75" customHeight="1">
      <c r="A96" s="179"/>
      <c r="B96" s="180"/>
      <c r="C96" s="181"/>
      <c r="D96" s="136" t="s">
        <v>202</v>
      </c>
      <c r="E96" s="76">
        <f>PLANILHA!E58</f>
        <v>3</v>
      </c>
      <c r="F96" s="136">
        <f>PLANILHA!F58</f>
        <v>0</v>
      </c>
      <c r="G96" s="136">
        <f>PLANILHA!G58</f>
        <v>0</v>
      </c>
      <c r="H96" s="77">
        <f>PLANILHA!H58</f>
        <v>0</v>
      </c>
      <c r="I96" s="77"/>
      <c r="J96" s="77"/>
      <c r="K96" s="77"/>
      <c r="L96" s="77"/>
      <c r="M96" s="107">
        <f>M95*H96</f>
        <v>0</v>
      </c>
      <c r="Q96" s="72"/>
      <c r="R96" s="71"/>
      <c r="S96" s="72"/>
      <c r="T96" s="72"/>
      <c r="U96" s="72"/>
      <c r="V96" s="72"/>
      <c r="W96" s="72"/>
    </row>
    <row r="97" spans="1:23" ht="15" customHeight="1">
      <c r="A97" s="179" t="str">
        <f>PLANILHA!A59</f>
        <v>4.6</v>
      </c>
      <c r="B97" s="180" t="str">
        <f>PLANILHA!B59</f>
        <v>DIV-PAI-005</v>
      </c>
      <c r="C97" s="181" t="str">
        <f>PLANILHA!C59</f>
        <v>DIVISÓRIA EM PAINEL REMOVÍVEL, NÚCLEO COMPENSADO NAVAL - P. AÇO TIPO C</v>
      </c>
      <c r="D97" s="136" t="s">
        <v>203</v>
      </c>
      <c r="E97" s="76"/>
      <c r="F97" s="136"/>
      <c r="G97" s="136"/>
      <c r="H97" s="78" t="e">
        <f>H98/C3</f>
        <v>#DIV/0!</v>
      </c>
      <c r="I97" s="78"/>
      <c r="J97" s="78"/>
      <c r="K97" s="78"/>
      <c r="L97" s="78"/>
      <c r="M97" s="108"/>
      <c r="Q97" s="72"/>
      <c r="R97" s="71"/>
      <c r="S97" s="72"/>
      <c r="T97" s="72"/>
      <c r="U97" s="72"/>
      <c r="V97" s="72"/>
      <c r="W97" s="72"/>
    </row>
    <row r="98" spans="1:23">
      <c r="A98" s="179"/>
      <c r="B98" s="180"/>
      <c r="C98" s="181"/>
      <c r="D98" s="136" t="s">
        <v>202</v>
      </c>
      <c r="E98" s="76">
        <f>PLANILHA!E59</f>
        <v>11.1</v>
      </c>
      <c r="F98" s="136">
        <f>PLANILHA!F59</f>
        <v>0</v>
      </c>
      <c r="G98" s="136">
        <f>PLANILHA!G59</f>
        <v>0</v>
      </c>
      <c r="H98" s="77">
        <f>PLANILHA!H59</f>
        <v>0</v>
      </c>
      <c r="I98" s="77"/>
      <c r="J98" s="77"/>
      <c r="K98" s="77">
        <f>K97*H98</f>
        <v>0</v>
      </c>
      <c r="L98" s="77"/>
      <c r="M98" s="107"/>
      <c r="Q98" s="72"/>
      <c r="R98" s="71"/>
      <c r="S98" s="72"/>
      <c r="T98" s="72"/>
      <c r="U98" s="72"/>
      <c r="V98" s="72"/>
      <c r="W98" s="72"/>
    </row>
    <row r="99" spans="1:23" s="72" customFormat="1">
      <c r="A99" s="135"/>
      <c r="B99" s="136"/>
      <c r="C99" s="141"/>
      <c r="D99" s="136"/>
      <c r="E99" s="76"/>
      <c r="F99" s="136"/>
      <c r="G99" s="136"/>
      <c r="H99" s="77"/>
      <c r="I99" s="77"/>
      <c r="J99" s="77"/>
      <c r="K99" s="77"/>
      <c r="L99" s="77"/>
      <c r="M99" s="107"/>
      <c r="R99" s="71"/>
    </row>
    <row r="100" spans="1:23" ht="15" customHeight="1">
      <c r="A100" s="179" t="str">
        <f>PLANILHA!A60</f>
        <v>4.7</v>
      </c>
      <c r="B100" s="180" t="str">
        <f>PLANILHA!B60</f>
        <v>FRG-FEC-015</v>
      </c>
      <c r="C100" s="181" t="str">
        <f>PLANILHA!C60</f>
        <v>FECHADURA 557-(E49) E285 - ML600 CROMADA</v>
      </c>
      <c r="D100" s="136" t="s">
        <v>203</v>
      </c>
      <c r="E100" s="76"/>
      <c r="F100" s="136"/>
      <c r="G100" s="136"/>
      <c r="H100" s="78" t="e">
        <f>H101/C3</f>
        <v>#DIV/0!</v>
      </c>
      <c r="I100" s="78"/>
      <c r="J100" s="78"/>
      <c r="K100" s="78"/>
      <c r="L100" s="78"/>
      <c r="M100" s="108"/>
      <c r="Q100" s="72"/>
      <c r="R100" s="71"/>
      <c r="S100" s="72"/>
      <c r="T100" s="72"/>
      <c r="U100" s="72"/>
      <c r="V100" s="72"/>
      <c r="W100" s="72"/>
    </row>
    <row r="101" spans="1:23">
      <c r="A101" s="179"/>
      <c r="B101" s="180"/>
      <c r="C101" s="181"/>
      <c r="D101" s="136" t="s">
        <v>202</v>
      </c>
      <c r="E101" s="76">
        <f>PLANILHA!E60</f>
        <v>16</v>
      </c>
      <c r="F101" s="136">
        <f>PLANILHA!F60</f>
        <v>0</v>
      </c>
      <c r="G101" s="136">
        <f>PLANILHA!G60</f>
        <v>0</v>
      </c>
      <c r="H101" s="77">
        <f>PLANILHA!H60</f>
        <v>0</v>
      </c>
      <c r="I101" s="77"/>
      <c r="J101" s="77"/>
      <c r="K101" s="77"/>
      <c r="L101" s="77"/>
      <c r="M101" s="107">
        <f>M100*H101</f>
        <v>0</v>
      </c>
      <c r="Q101" s="72"/>
      <c r="R101" s="71"/>
      <c r="S101" s="72"/>
      <c r="T101" s="72"/>
      <c r="U101" s="72"/>
      <c r="V101" s="72"/>
      <c r="W101" s="72"/>
    </row>
    <row r="102" spans="1:23" ht="12.75" customHeight="1">
      <c r="A102" s="101"/>
      <c r="B102" s="134"/>
      <c r="C102" s="149"/>
      <c r="D102" s="134"/>
      <c r="E102" s="82"/>
      <c r="F102" s="134"/>
      <c r="G102" s="134"/>
      <c r="H102" s="83"/>
      <c r="I102" s="134"/>
      <c r="J102" s="134"/>
      <c r="K102" s="134"/>
      <c r="L102" s="134"/>
      <c r="M102" s="142"/>
      <c r="Q102" s="72"/>
      <c r="S102" s="72"/>
      <c r="T102" s="72"/>
      <c r="U102" s="72"/>
      <c r="V102" s="72"/>
      <c r="W102" s="72"/>
    </row>
    <row r="103" spans="1:23" s="71" customFormat="1">
      <c r="A103" s="110" t="str">
        <f>PLANILHA!A63</f>
        <v>5.</v>
      </c>
      <c r="B103" s="88"/>
      <c r="C103" s="148" t="str">
        <f>PLANILHA!C63</f>
        <v>PINTURA</v>
      </c>
      <c r="D103" s="134"/>
      <c r="E103" s="86">
        <f>PLANILHA!E63</f>
        <v>0</v>
      </c>
      <c r="F103" s="84">
        <f>PLANILHA!F63</f>
        <v>0</v>
      </c>
      <c r="G103" s="84">
        <f>PLANILHA!G63</f>
        <v>0</v>
      </c>
      <c r="H103" s="87"/>
      <c r="I103" s="84"/>
      <c r="J103" s="84"/>
      <c r="K103" s="84"/>
      <c r="L103" s="84"/>
      <c r="M103" s="111"/>
      <c r="Q103" s="72"/>
      <c r="S103" s="72"/>
      <c r="T103" s="72"/>
      <c r="U103" s="72"/>
      <c r="V103" s="72"/>
      <c r="W103" s="72"/>
    </row>
    <row r="104" spans="1:23" s="71" customFormat="1" ht="15" customHeight="1">
      <c r="A104" s="190" t="str">
        <f>PLANILHA!A64</f>
        <v>5.1</v>
      </c>
      <c r="B104" s="191" t="str">
        <f>PLANILHA!B64</f>
        <v>PIN-OLE-005</v>
      </c>
      <c r="C104" s="181" t="str">
        <f>PLANILHA!C64</f>
        <v>PINTURA ÓLEO/ESMALTE, 2 DEMÃOS, SEM MASSA , SOBRE ALVENARIA REBOCADA, INCLUSIVE FUNDO SELADOR</v>
      </c>
      <c r="D104" s="136" t="s">
        <v>203</v>
      </c>
      <c r="E104" s="80"/>
      <c r="F104" s="79"/>
      <c r="G104" s="79"/>
      <c r="H104" s="78" t="e">
        <f>H105/C3</f>
        <v>#DIV/0!</v>
      </c>
      <c r="I104" s="78"/>
      <c r="J104" s="78"/>
      <c r="K104" s="78"/>
      <c r="L104" s="78"/>
      <c r="M104" s="108"/>
      <c r="S104" s="72"/>
      <c r="T104" s="72"/>
      <c r="U104" s="72"/>
      <c r="V104" s="72"/>
      <c r="W104" s="72"/>
    </row>
    <row r="105" spans="1:23" ht="29.25" customHeight="1">
      <c r="A105" s="179"/>
      <c r="B105" s="180"/>
      <c r="C105" s="181"/>
      <c r="D105" s="136" t="s">
        <v>202</v>
      </c>
      <c r="E105" s="76">
        <f>PLANILHA!E64</f>
        <v>77.25</v>
      </c>
      <c r="F105" s="136">
        <f>PLANILHA!F64</f>
        <v>0</v>
      </c>
      <c r="G105" s="136">
        <f>PLANILHA!G64</f>
        <v>0</v>
      </c>
      <c r="H105" s="77">
        <f>PLANILHA!H64</f>
        <v>0</v>
      </c>
      <c r="I105" s="77"/>
      <c r="J105" s="77"/>
      <c r="K105" s="77"/>
      <c r="L105" s="77">
        <f>L104*H105</f>
        <v>0</v>
      </c>
      <c r="M105" s="107">
        <f>M104*H105</f>
        <v>0</v>
      </c>
      <c r="R105" s="71"/>
      <c r="S105" s="72"/>
      <c r="T105" s="72"/>
      <c r="U105" s="72"/>
      <c r="V105" s="72"/>
      <c r="W105" s="72"/>
    </row>
    <row r="106" spans="1:23" ht="15" customHeight="1">
      <c r="A106" s="179" t="str">
        <f>PLANILHA!A65</f>
        <v>5.2</v>
      </c>
      <c r="B106" s="180" t="str">
        <f>PLANILHA!B65</f>
        <v>PIN-LAT-015</v>
      </c>
      <c r="C106" s="181" t="str">
        <f>PLANILHA!C65</f>
        <v>PINTURA LÁTEX PVA, EM PAREDES, 2 DEMÃOS COM MASSA CORRIDA PVA,  INCLUSIVE FUNDO SELADOR</v>
      </c>
      <c r="D106" s="136" t="s">
        <v>203</v>
      </c>
      <c r="E106" s="76"/>
      <c r="F106" s="136"/>
      <c r="G106" s="136"/>
      <c r="H106" s="78" t="e">
        <f>H107/C3</f>
        <v>#DIV/0!</v>
      </c>
      <c r="I106" s="78"/>
      <c r="J106" s="78"/>
      <c r="K106" s="78"/>
      <c r="L106" s="78"/>
      <c r="M106" s="108"/>
      <c r="R106" s="71"/>
      <c r="S106" s="72"/>
      <c r="T106" s="72"/>
      <c r="U106" s="72"/>
      <c r="V106" s="72"/>
      <c r="W106" s="72"/>
    </row>
    <row r="107" spans="1:23" ht="18.75" customHeight="1">
      <c r="A107" s="179"/>
      <c r="B107" s="180"/>
      <c r="C107" s="181"/>
      <c r="D107" s="136" t="s">
        <v>202</v>
      </c>
      <c r="E107" s="76">
        <f>PLANILHA!E65</f>
        <v>1137</v>
      </c>
      <c r="F107" s="136">
        <f>PLANILHA!F65</f>
        <v>0</v>
      </c>
      <c r="G107" s="136">
        <f>PLANILHA!G65</f>
        <v>0</v>
      </c>
      <c r="H107" s="77">
        <f>PLANILHA!H65</f>
        <v>0</v>
      </c>
      <c r="I107" s="77"/>
      <c r="J107" s="77"/>
      <c r="K107" s="77"/>
      <c r="L107" s="77">
        <f>L106*H107</f>
        <v>0</v>
      </c>
      <c r="M107" s="107">
        <f>M106*H107</f>
        <v>0</v>
      </c>
      <c r="R107" s="71"/>
      <c r="S107" s="72"/>
      <c r="T107" s="72"/>
      <c r="U107" s="72"/>
      <c r="V107" s="72"/>
      <c r="W107" s="72"/>
    </row>
    <row r="108" spans="1:23" ht="15" customHeight="1">
      <c r="A108" s="179" t="str">
        <f>PLANILHA!A66</f>
        <v>5.3</v>
      </c>
      <c r="B108" s="180" t="str">
        <f>PLANILHA!B66</f>
        <v>PIN-LAT-016</v>
      </c>
      <c r="C108" s="181" t="str">
        <f>PLANILHA!C66</f>
        <v>PINTURA LÁTEX PVA, EM TETOS, 2 DEMÃOS COM MASSA CORRIDA PVA,  INCLUSIVE FUNDO SELADOR</v>
      </c>
      <c r="D108" s="136" t="s">
        <v>203</v>
      </c>
      <c r="E108" s="76"/>
      <c r="F108" s="136"/>
      <c r="G108" s="136"/>
      <c r="H108" s="78" t="e">
        <f>H109/C3</f>
        <v>#DIV/0!</v>
      </c>
      <c r="I108" s="78"/>
      <c r="J108" s="78"/>
      <c r="K108" s="78"/>
      <c r="L108" s="78"/>
      <c r="M108" s="108"/>
      <c r="R108" s="71"/>
      <c r="S108" s="72"/>
      <c r="T108" s="72"/>
      <c r="U108" s="72"/>
      <c r="V108" s="72"/>
      <c r="W108" s="72"/>
    </row>
    <row r="109" spans="1:23" ht="21.75" customHeight="1">
      <c r="A109" s="179"/>
      <c r="B109" s="180"/>
      <c r="C109" s="181"/>
      <c r="D109" s="136" t="s">
        <v>202</v>
      </c>
      <c r="E109" s="76">
        <f>PLANILHA!E66</f>
        <v>303.73</v>
      </c>
      <c r="F109" s="136">
        <f>PLANILHA!F66</f>
        <v>0</v>
      </c>
      <c r="G109" s="136">
        <f>PLANILHA!G66</f>
        <v>0</v>
      </c>
      <c r="H109" s="77">
        <f>PLANILHA!H66</f>
        <v>0</v>
      </c>
      <c r="I109" s="77"/>
      <c r="J109" s="77"/>
      <c r="K109" s="77"/>
      <c r="L109" s="77">
        <f>L108*H109</f>
        <v>0</v>
      </c>
      <c r="M109" s="107">
        <f>M108*H109</f>
        <v>0</v>
      </c>
      <c r="R109" s="71"/>
      <c r="S109" s="72"/>
      <c r="T109" s="72"/>
      <c r="U109" s="72"/>
      <c r="V109" s="72"/>
      <c r="W109" s="72"/>
    </row>
    <row r="110" spans="1:23" ht="15" customHeight="1">
      <c r="A110" s="179" t="str">
        <f>PLANILHA!A67</f>
        <v>5.4</v>
      </c>
      <c r="B110" s="180">
        <f>PLANILHA!B67</f>
        <v>79460</v>
      </c>
      <c r="C110" s="181" t="str">
        <f>PLANILHA!C67</f>
        <v>PINTURA EPOXI, DUAS DEMAOS</v>
      </c>
      <c r="D110" s="136" t="s">
        <v>203</v>
      </c>
      <c r="E110" s="76"/>
      <c r="F110" s="136"/>
      <c r="G110" s="136"/>
      <c r="H110" s="78" t="e">
        <f>H111/C3</f>
        <v>#DIV/0!</v>
      </c>
      <c r="I110" s="78"/>
      <c r="J110" s="78"/>
      <c r="K110" s="78"/>
      <c r="L110" s="78"/>
      <c r="M110" s="108"/>
      <c r="R110" s="71"/>
      <c r="S110" s="72"/>
      <c r="T110" s="72"/>
      <c r="U110" s="72"/>
      <c r="V110" s="72"/>
      <c r="W110" s="72"/>
    </row>
    <row r="111" spans="1:23">
      <c r="A111" s="179"/>
      <c r="B111" s="180"/>
      <c r="C111" s="181"/>
      <c r="D111" s="136" t="s">
        <v>202</v>
      </c>
      <c r="E111" s="76">
        <f>PLANILHA!E67</f>
        <v>33</v>
      </c>
      <c r="F111" s="136">
        <f>PLANILHA!F67</f>
        <v>0</v>
      </c>
      <c r="G111" s="136">
        <f>PLANILHA!G67</f>
        <v>0</v>
      </c>
      <c r="H111" s="77">
        <f>PLANILHA!H67</f>
        <v>0</v>
      </c>
      <c r="I111" s="77"/>
      <c r="J111" s="77"/>
      <c r="K111" s="77"/>
      <c r="L111" s="77">
        <f>L110*H111</f>
        <v>0</v>
      </c>
      <c r="M111" s="107">
        <f>M110*H111</f>
        <v>0</v>
      </c>
      <c r="R111" s="71"/>
      <c r="S111" s="72"/>
      <c r="T111" s="72"/>
      <c r="U111" s="72"/>
      <c r="V111" s="72"/>
      <c r="W111" s="72"/>
    </row>
    <row r="112" spans="1:23" ht="15" customHeight="1">
      <c r="A112" s="179" t="str">
        <f>PLANILHA!A68</f>
        <v>5.5</v>
      </c>
      <c r="B112" s="180" t="str">
        <f>PLANILHA!B68</f>
        <v>PIN-ESM-005</v>
      </c>
      <c r="C112" s="181" t="str">
        <f>PLANILHA!C68</f>
        <v>PINTURA ÓLEO/ESMALTE, 2 DEMÃOS EM ESQUADRIAS DE FERRO</v>
      </c>
      <c r="D112" s="136" t="s">
        <v>203</v>
      </c>
      <c r="E112" s="76"/>
      <c r="F112" s="136"/>
      <c r="G112" s="136"/>
      <c r="H112" s="78" t="e">
        <f>H113/C3</f>
        <v>#DIV/0!</v>
      </c>
      <c r="I112" s="78"/>
      <c r="J112" s="78"/>
      <c r="K112" s="78"/>
      <c r="L112" s="78"/>
      <c r="M112" s="108"/>
      <c r="R112" s="71"/>
      <c r="S112" s="72"/>
      <c r="T112" s="72"/>
      <c r="U112" s="72"/>
      <c r="V112" s="72"/>
      <c r="W112" s="72"/>
    </row>
    <row r="113" spans="1:23">
      <c r="A113" s="179"/>
      <c r="B113" s="180"/>
      <c r="C113" s="181"/>
      <c r="D113" s="136" t="s">
        <v>202</v>
      </c>
      <c r="E113" s="76">
        <f>PLANILHA!E68</f>
        <v>102.72</v>
      </c>
      <c r="F113" s="136">
        <f>PLANILHA!F68</f>
        <v>0</v>
      </c>
      <c r="G113" s="136">
        <f>PLANILHA!G68</f>
        <v>0</v>
      </c>
      <c r="H113" s="77">
        <f>PLANILHA!H68</f>
        <v>0</v>
      </c>
      <c r="I113" s="77"/>
      <c r="J113" s="77"/>
      <c r="K113" s="77"/>
      <c r="L113" s="77"/>
      <c r="M113" s="107">
        <f>M112*H113</f>
        <v>0</v>
      </c>
      <c r="R113" s="71"/>
      <c r="S113" s="72"/>
      <c r="T113" s="72"/>
      <c r="U113" s="72"/>
      <c r="V113" s="72"/>
      <c r="W113" s="72"/>
    </row>
    <row r="114" spans="1:23" ht="15" customHeight="1">
      <c r="A114" s="179" t="str">
        <f>PLANILHA!A69</f>
        <v>5.6</v>
      </c>
      <c r="B114" s="180" t="str">
        <f>PLANILHA!B69</f>
        <v>PIN-VER-010</v>
      </c>
      <c r="C114" s="181" t="str">
        <f>PLANILHA!C69</f>
        <v>VERNIZ EM ESQUADRIAS DE MADEIRA, 2 DEMÃOS, BRILHANTE</v>
      </c>
      <c r="D114" s="136" t="s">
        <v>203</v>
      </c>
      <c r="E114" s="76"/>
      <c r="F114" s="136"/>
      <c r="G114" s="136"/>
      <c r="H114" s="78" t="e">
        <f>H115/C3</f>
        <v>#DIV/0!</v>
      </c>
      <c r="I114" s="78"/>
      <c r="J114" s="78"/>
      <c r="K114" s="78"/>
      <c r="L114" s="78"/>
      <c r="M114" s="108"/>
      <c r="R114" s="71"/>
      <c r="S114" s="72"/>
      <c r="T114" s="72"/>
      <c r="U114" s="72"/>
      <c r="V114" s="72"/>
      <c r="W114" s="72"/>
    </row>
    <row r="115" spans="1:23">
      <c r="A115" s="179"/>
      <c r="B115" s="180"/>
      <c r="C115" s="181"/>
      <c r="D115" s="136" t="s">
        <v>202</v>
      </c>
      <c r="E115" s="76">
        <f>PLANILHA!E69</f>
        <v>50.82</v>
      </c>
      <c r="F115" s="136">
        <f>PLANILHA!F69</f>
        <v>0</v>
      </c>
      <c r="G115" s="136">
        <f>PLANILHA!G69</f>
        <v>0</v>
      </c>
      <c r="H115" s="77">
        <f>PLANILHA!H69</f>
        <v>0</v>
      </c>
      <c r="I115" s="77"/>
      <c r="J115" s="77"/>
      <c r="K115" s="77"/>
      <c r="L115" s="77"/>
      <c r="M115" s="107">
        <f>M114*H115</f>
        <v>0</v>
      </c>
      <c r="R115" s="71"/>
      <c r="S115" s="72"/>
      <c r="T115" s="72"/>
      <c r="U115" s="72"/>
      <c r="V115" s="72"/>
      <c r="W115" s="72"/>
    </row>
    <row r="116" spans="1:23">
      <c r="A116" s="101"/>
      <c r="B116" s="134"/>
      <c r="C116" s="149"/>
      <c r="D116" s="134"/>
      <c r="E116" s="82"/>
      <c r="F116" s="134"/>
      <c r="G116" s="134"/>
      <c r="H116" s="83"/>
      <c r="I116" s="134"/>
      <c r="J116" s="134"/>
      <c r="K116" s="134"/>
      <c r="L116" s="134"/>
      <c r="M116" s="142"/>
      <c r="Q116" s="72"/>
      <c r="S116" s="72"/>
      <c r="T116" s="72"/>
      <c r="U116" s="72"/>
      <c r="V116" s="72"/>
      <c r="W116" s="72"/>
    </row>
    <row r="117" spans="1:23" s="71" customFormat="1">
      <c r="A117" s="110" t="str">
        <f>PLANILHA!A71</f>
        <v>6.</v>
      </c>
      <c r="B117" s="88"/>
      <c r="C117" s="148" t="str">
        <f>PLANILHA!C71</f>
        <v>INSTALAÇÕES ELÉTRICAS</v>
      </c>
      <c r="D117" s="134"/>
      <c r="E117" s="86"/>
      <c r="F117" s="84"/>
      <c r="G117" s="84"/>
      <c r="H117" s="87"/>
      <c r="I117" s="84"/>
      <c r="J117" s="84"/>
      <c r="K117" s="84"/>
      <c r="L117" s="84"/>
      <c r="M117" s="111"/>
      <c r="Q117" s="72"/>
      <c r="S117" s="72"/>
      <c r="T117" s="72"/>
      <c r="U117" s="72"/>
      <c r="V117" s="72"/>
      <c r="W117" s="72"/>
    </row>
    <row r="118" spans="1:23" s="71" customFormat="1" ht="15" customHeight="1">
      <c r="A118" s="190" t="str">
        <f>PLANILHA!A72</f>
        <v>6.1</v>
      </c>
      <c r="B118" s="191" t="str">
        <f>PLANILHA!B72</f>
        <v>PROJ-EXE-150</v>
      </c>
      <c r="C118" s="192" t="str">
        <f>PLANILHA!C72</f>
        <v>PROJETO EXECUTIVO DE INSTALAÇÕES ELÉTRICAS</v>
      </c>
      <c r="D118" s="136" t="s">
        <v>203</v>
      </c>
      <c r="E118" s="80"/>
      <c r="F118" s="79"/>
      <c r="G118" s="79"/>
      <c r="H118" s="78" t="e">
        <f>H119/C3</f>
        <v>#DIV/0!</v>
      </c>
      <c r="I118" s="78"/>
      <c r="J118" s="78"/>
      <c r="K118" s="78"/>
      <c r="L118" s="78"/>
      <c r="M118" s="108"/>
      <c r="Q118" s="72"/>
      <c r="S118" s="72"/>
      <c r="T118" s="72"/>
      <c r="U118" s="72"/>
      <c r="V118" s="72"/>
      <c r="W118" s="72"/>
    </row>
    <row r="119" spans="1:23">
      <c r="A119" s="179"/>
      <c r="B119" s="180"/>
      <c r="C119" s="181"/>
      <c r="D119" s="136" t="s">
        <v>202</v>
      </c>
      <c r="E119" s="76">
        <f>PLANILHA!E72</f>
        <v>2</v>
      </c>
      <c r="F119" s="136">
        <f>PLANILHA!F72</f>
        <v>0</v>
      </c>
      <c r="G119" s="136">
        <f>PLANILHA!G72</f>
        <v>0</v>
      </c>
      <c r="H119" s="77">
        <f>PLANILHA!H72</f>
        <v>0</v>
      </c>
      <c r="I119" s="77">
        <f>I118*H119</f>
        <v>0</v>
      </c>
      <c r="J119" s="77"/>
      <c r="K119" s="77"/>
      <c r="L119" s="77"/>
      <c r="M119" s="107"/>
      <c r="Q119" s="72"/>
      <c r="R119" s="71"/>
      <c r="S119" s="72"/>
      <c r="T119" s="72"/>
      <c r="U119" s="72"/>
      <c r="V119" s="72"/>
      <c r="W119" s="72"/>
    </row>
    <row r="120" spans="1:23" s="72" customFormat="1" ht="15" customHeight="1">
      <c r="A120" s="179" t="str">
        <f>PLANILHA!A73</f>
        <v>6.2</v>
      </c>
      <c r="B120" s="180" t="str">
        <f>PLANILHA!B73</f>
        <v>INST-LUZ-005</v>
      </c>
      <c r="C120" s="181" t="str">
        <f>PLANILHA!C73</f>
        <v>PONTO DE LUZ EMBUTIDO, INCLUINDO ELETRODUTO DE PVC RÍGIDO E CAIXA COM ESPELHO (POR UNIDADE)</v>
      </c>
      <c r="D120" s="136" t="s">
        <v>203</v>
      </c>
      <c r="E120" s="76"/>
      <c r="F120" s="136"/>
      <c r="G120" s="136"/>
      <c r="H120" s="78" t="e">
        <f>H121/C3</f>
        <v>#DIV/0!</v>
      </c>
      <c r="I120" s="78"/>
      <c r="J120" s="78"/>
      <c r="K120" s="78"/>
      <c r="L120" s="78"/>
      <c r="M120" s="108"/>
      <c r="R120" s="71"/>
    </row>
    <row r="121" spans="1:23" ht="24" customHeight="1">
      <c r="A121" s="179"/>
      <c r="B121" s="180"/>
      <c r="C121" s="181"/>
      <c r="D121" s="136" t="s">
        <v>202</v>
      </c>
      <c r="E121" s="76">
        <f>PLANILHA!E73</f>
        <v>30</v>
      </c>
      <c r="F121" s="136">
        <f>PLANILHA!F73</f>
        <v>0</v>
      </c>
      <c r="G121" s="136">
        <f>PLANILHA!G73</f>
        <v>0</v>
      </c>
      <c r="H121" s="77">
        <f>PLANILHA!H73</f>
        <v>0</v>
      </c>
      <c r="I121" s="77">
        <f>I120*H121</f>
        <v>0</v>
      </c>
      <c r="J121" s="77">
        <f>J120*H121</f>
        <v>0</v>
      </c>
      <c r="K121" s="77">
        <f>K120*H121</f>
        <v>0</v>
      </c>
      <c r="L121" s="77"/>
      <c r="M121" s="107"/>
      <c r="Q121" s="72"/>
      <c r="R121" s="71"/>
      <c r="S121" s="72"/>
      <c r="T121" s="72"/>
      <c r="U121" s="72"/>
      <c r="V121" s="72"/>
      <c r="W121" s="72"/>
    </row>
    <row r="122" spans="1:23" s="72" customFormat="1" ht="15" customHeight="1">
      <c r="A122" s="179" t="str">
        <f>PLANILHA!A74</f>
        <v>6.3</v>
      </c>
      <c r="B122" s="180" t="str">
        <f>PLANILHA!B74</f>
        <v>INST-TOM-005</v>
      </c>
      <c r="C122" s="181" t="str">
        <f>PLANILHA!C74</f>
        <v>PONTO DE TOMADA DE EMBUTIR, INCLUINDO ELETRODUTO DE PVC RÍGIDO E CAIXA COM ESPELHO</v>
      </c>
      <c r="D122" s="136" t="s">
        <v>203</v>
      </c>
      <c r="E122" s="76"/>
      <c r="F122" s="136"/>
      <c r="G122" s="136"/>
      <c r="H122" s="78" t="e">
        <f>H123/C3</f>
        <v>#DIV/0!</v>
      </c>
      <c r="I122" s="78"/>
      <c r="J122" s="78"/>
      <c r="K122" s="78"/>
      <c r="L122" s="78"/>
      <c r="M122" s="108"/>
      <c r="R122" s="71"/>
    </row>
    <row r="123" spans="1:23" ht="29.25" customHeight="1">
      <c r="A123" s="179"/>
      <c r="B123" s="180"/>
      <c r="C123" s="181"/>
      <c r="D123" s="136" t="s">
        <v>202</v>
      </c>
      <c r="E123" s="76">
        <f>PLANILHA!E74</f>
        <v>88</v>
      </c>
      <c r="F123" s="136">
        <f>PLANILHA!F74</f>
        <v>0</v>
      </c>
      <c r="G123" s="136">
        <f>PLANILHA!G74</f>
        <v>0</v>
      </c>
      <c r="H123" s="77">
        <f>PLANILHA!H74</f>
        <v>0</v>
      </c>
      <c r="I123" s="77">
        <f>I122*H123</f>
        <v>0</v>
      </c>
      <c r="J123" s="77">
        <f>J122*H123</f>
        <v>0</v>
      </c>
      <c r="K123" s="77">
        <f>TRUNC(K122*H123,2)</f>
        <v>0</v>
      </c>
      <c r="L123" s="77"/>
      <c r="M123" s="107"/>
      <c r="Q123" s="72"/>
      <c r="R123" s="71"/>
      <c r="S123" s="72"/>
      <c r="T123" s="72"/>
      <c r="U123" s="72"/>
      <c r="V123" s="72"/>
      <c r="W123" s="72"/>
    </row>
    <row r="124" spans="1:23" s="72" customFormat="1" ht="15" customHeight="1">
      <c r="A124" s="179" t="str">
        <f>PLANILHA!A75</f>
        <v>6.4</v>
      </c>
      <c r="B124" s="180" t="str">
        <f>PLANILHA!B75</f>
        <v>INST-INT-005</v>
      </c>
      <c r="C124" s="181" t="str">
        <f>PLANILHA!C75</f>
        <v>PONTO DE INTERRUPTOR, INCLUINDO ELETRODUTO DE PVC RÍGIDO E CAIXA COM ESPELHO</v>
      </c>
      <c r="D124" s="136" t="s">
        <v>203</v>
      </c>
      <c r="E124" s="76"/>
      <c r="F124" s="136"/>
      <c r="G124" s="136"/>
      <c r="H124" s="78" t="e">
        <f>H125/C3</f>
        <v>#DIV/0!</v>
      </c>
      <c r="I124" s="78"/>
      <c r="J124" s="78"/>
      <c r="K124" s="78"/>
      <c r="L124" s="78"/>
      <c r="M124" s="108"/>
      <c r="R124" s="71"/>
    </row>
    <row r="125" spans="1:23" ht="21.75" customHeight="1">
      <c r="A125" s="179"/>
      <c r="B125" s="180"/>
      <c r="C125" s="181"/>
      <c r="D125" s="136" t="s">
        <v>202</v>
      </c>
      <c r="E125" s="76">
        <f>PLANILHA!E75</f>
        <v>25</v>
      </c>
      <c r="F125" s="136">
        <f>PLANILHA!F75</f>
        <v>0</v>
      </c>
      <c r="G125" s="136">
        <f>PLANILHA!G75</f>
        <v>0</v>
      </c>
      <c r="H125" s="77">
        <f>PLANILHA!H75</f>
        <v>0</v>
      </c>
      <c r="I125" s="77">
        <f>I124*H125</f>
        <v>0</v>
      </c>
      <c r="J125" s="77">
        <f>J124*H125</f>
        <v>0</v>
      </c>
      <c r="K125" s="77">
        <f>K124*H125</f>
        <v>0</v>
      </c>
      <c r="L125" s="77"/>
      <c r="M125" s="107"/>
      <c r="Q125" s="72"/>
      <c r="R125" s="71"/>
      <c r="S125" s="72"/>
      <c r="T125" s="72"/>
      <c r="U125" s="72"/>
      <c r="V125" s="72"/>
      <c r="W125" s="72"/>
    </row>
    <row r="126" spans="1:23" s="72" customFormat="1" ht="21.75" customHeight="1">
      <c r="A126" s="179" t="str">
        <f>PLANILHA!A76</f>
        <v>6.5</v>
      </c>
      <c r="B126" s="180" t="str">
        <f>PLANILHA!B76</f>
        <v>ELE-PAD-010</v>
      </c>
      <c r="C126" s="181" t="str">
        <f>PLANILHA!C76</f>
        <v>PADRÃO CEMIG AÉREO TIPO D2 ,15, 1 &lt;= DEMANDA &lt;= 23 KVA, TRIFÁSICO</v>
      </c>
      <c r="D126" s="136" t="s">
        <v>203</v>
      </c>
      <c r="E126" s="76"/>
      <c r="F126" s="136"/>
      <c r="G126" s="136"/>
      <c r="H126" s="78" t="e">
        <f>H127/C3</f>
        <v>#DIV/0!</v>
      </c>
      <c r="I126" s="78"/>
      <c r="J126" s="78"/>
      <c r="K126" s="78"/>
      <c r="L126" s="78"/>
      <c r="M126" s="108"/>
      <c r="R126" s="71"/>
      <c r="S126" s="71"/>
      <c r="T126" s="71"/>
      <c r="U126" s="71"/>
      <c r="V126" s="71"/>
      <c r="W126" s="71"/>
    </row>
    <row r="127" spans="1:23" s="72" customFormat="1" ht="21.75" customHeight="1">
      <c r="A127" s="179"/>
      <c r="B127" s="180"/>
      <c r="C127" s="181"/>
      <c r="D127" s="136" t="s">
        <v>202</v>
      </c>
      <c r="E127" s="76"/>
      <c r="F127" s="136"/>
      <c r="G127" s="136"/>
      <c r="H127" s="77">
        <f>PLANILHA!H76</f>
        <v>0</v>
      </c>
      <c r="I127" s="77">
        <f>I126*H127</f>
        <v>0</v>
      </c>
      <c r="J127" s="77"/>
      <c r="K127" s="77"/>
      <c r="L127" s="77"/>
      <c r="M127" s="107"/>
      <c r="R127" s="71"/>
      <c r="S127" s="125"/>
      <c r="T127" s="71"/>
      <c r="U127" s="71"/>
      <c r="V127" s="71"/>
      <c r="W127" s="71"/>
    </row>
    <row r="128" spans="1:23" s="72" customFormat="1" ht="21.75" customHeight="1">
      <c r="A128" s="179" t="str">
        <f>PLANILHA!A77</f>
        <v>6.6</v>
      </c>
      <c r="B128" s="180" t="str">
        <f>PLANILHA!B77</f>
        <v>ELE-EEN-015</v>
      </c>
      <c r="C128" s="181" t="str">
        <f>PLANILHA!C77</f>
        <v>ENTRADA DE ENERGIA EM CAIXA DE CHAPA DE AÇO , ENTRADA DE ENERGIA EM CAIXA DE CHAPA DE AÇO , DIMENSÕES 500 X 600 X 270 MM, POTÊNCIA DE 10 A 15 KW</v>
      </c>
      <c r="D128" s="136" t="s">
        <v>203</v>
      </c>
      <c r="E128" s="82"/>
      <c r="F128" s="134"/>
      <c r="G128" s="134"/>
      <c r="H128" s="78" t="e">
        <f>H129/C3</f>
        <v>#DIV/0!</v>
      </c>
      <c r="I128" s="78"/>
      <c r="J128" s="78"/>
      <c r="K128" s="78"/>
      <c r="L128" s="78"/>
      <c r="M128" s="107"/>
      <c r="R128" s="71"/>
      <c r="S128" s="125"/>
      <c r="T128" s="71"/>
      <c r="U128" s="71"/>
      <c r="V128" s="71"/>
      <c r="W128" s="71"/>
    </row>
    <row r="129" spans="1:23" s="72" customFormat="1" ht="27.75" customHeight="1">
      <c r="A129" s="179"/>
      <c r="B129" s="180"/>
      <c r="C129" s="181"/>
      <c r="D129" s="136" t="s">
        <v>202</v>
      </c>
      <c r="E129" s="82"/>
      <c r="F129" s="134"/>
      <c r="G129" s="134"/>
      <c r="H129" s="77">
        <f>PLANILHA!H77</f>
        <v>0</v>
      </c>
      <c r="I129" s="77">
        <f>I128*H129</f>
        <v>0</v>
      </c>
      <c r="J129" s="77"/>
      <c r="K129" s="77"/>
      <c r="L129" s="77"/>
      <c r="M129" s="107"/>
      <c r="R129" s="71"/>
      <c r="S129" s="125"/>
      <c r="T129" s="71"/>
      <c r="U129" s="71"/>
      <c r="V129" s="71"/>
      <c r="W129" s="71"/>
    </row>
    <row r="130" spans="1:23" s="72" customFormat="1" ht="18" customHeight="1">
      <c r="A130" s="135"/>
      <c r="B130" s="136"/>
      <c r="C130" s="141"/>
      <c r="D130" s="136"/>
      <c r="E130" s="82"/>
      <c r="F130" s="134"/>
      <c r="G130" s="134"/>
      <c r="H130" s="77"/>
      <c r="I130" s="77"/>
      <c r="J130" s="77"/>
      <c r="K130" s="77"/>
      <c r="L130" s="77"/>
      <c r="M130" s="107"/>
      <c r="R130" s="71"/>
      <c r="S130" s="125"/>
      <c r="T130" s="71"/>
      <c r="U130" s="71"/>
      <c r="V130" s="71"/>
      <c r="W130" s="71"/>
    </row>
    <row r="131" spans="1:23" s="72" customFormat="1" ht="21.75" customHeight="1">
      <c r="A131" s="179" t="str">
        <f>PLANILHA!A78</f>
        <v>6.7</v>
      </c>
      <c r="B131" s="180" t="str">
        <f>PLANILHA!B78</f>
        <v>ELE-DIS-090</v>
      </c>
      <c r="C131" s="181" t="str">
        <f>PLANILHA!C78</f>
        <v>DISJUNTOR TERMOMAGNÉTICO 150A PARA MEDIDOR</v>
      </c>
      <c r="D131" s="136" t="s">
        <v>203</v>
      </c>
      <c r="E131" s="82"/>
      <c r="F131" s="134"/>
      <c r="G131" s="134"/>
      <c r="H131" s="78" t="e">
        <f>H132/C3</f>
        <v>#DIV/0!</v>
      </c>
      <c r="I131" s="78"/>
      <c r="J131" s="78"/>
      <c r="K131" s="78"/>
      <c r="L131" s="78"/>
      <c r="M131" s="107"/>
      <c r="R131" s="71"/>
      <c r="S131" s="125"/>
      <c r="T131" s="71"/>
      <c r="U131" s="71"/>
      <c r="V131" s="71"/>
      <c r="W131" s="71"/>
    </row>
    <row r="132" spans="1:23" s="72" customFormat="1" ht="21.75" customHeight="1">
      <c r="A132" s="179"/>
      <c r="B132" s="180"/>
      <c r="C132" s="181"/>
      <c r="D132" s="136" t="s">
        <v>202</v>
      </c>
      <c r="E132" s="82"/>
      <c r="F132" s="134"/>
      <c r="G132" s="134"/>
      <c r="H132" s="77">
        <f>PLANILHA!H78</f>
        <v>0</v>
      </c>
      <c r="I132" s="77">
        <f>I131*H132</f>
        <v>0</v>
      </c>
      <c r="J132" s="77"/>
      <c r="K132" s="77"/>
      <c r="L132" s="77"/>
      <c r="M132" s="107"/>
      <c r="R132" s="71"/>
      <c r="S132" s="125"/>
      <c r="T132" s="71"/>
      <c r="U132" s="71"/>
      <c r="V132" s="71"/>
      <c r="W132" s="71"/>
    </row>
    <row r="133" spans="1:23" s="72" customFormat="1" ht="21.75" customHeight="1">
      <c r="A133" s="179" t="str">
        <f>PLANILHA!A79</f>
        <v>6.8</v>
      </c>
      <c r="B133" s="180" t="str">
        <f>PLANILHA!B79</f>
        <v>74130/003</v>
      </c>
      <c r="C133" s="181" t="str">
        <f>PLANILHA!C79</f>
        <v>DISJUNTOR TERMOMAGNETICO BIPOLAR PADRAO NEMA (AMERICANO) 10 A 50A 240V, FORNECIMENTO E INSTALACAO</v>
      </c>
      <c r="D133" s="136" t="s">
        <v>203</v>
      </c>
      <c r="E133" s="82"/>
      <c r="F133" s="134"/>
      <c r="G133" s="134"/>
      <c r="H133" s="78" t="e">
        <f>H134/C3</f>
        <v>#DIV/0!</v>
      </c>
      <c r="I133" s="78"/>
      <c r="J133" s="78"/>
      <c r="K133" s="78"/>
      <c r="L133" s="78"/>
      <c r="M133" s="107"/>
      <c r="R133" s="71"/>
      <c r="S133" s="125"/>
      <c r="T133" s="71"/>
      <c r="U133" s="71"/>
      <c r="V133" s="71"/>
      <c r="W133" s="71"/>
    </row>
    <row r="134" spans="1:23" s="72" customFormat="1" ht="21.75" customHeight="1">
      <c r="A134" s="179"/>
      <c r="B134" s="180"/>
      <c r="C134" s="181"/>
      <c r="D134" s="136" t="s">
        <v>202</v>
      </c>
      <c r="E134" s="82"/>
      <c r="F134" s="134"/>
      <c r="G134" s="134"/>
      <c r="H134" s="77">
        <f>PLANILHA!H79</f>
        <v>0</v>
      </c>
      <c r="I134" s="77">
        <f>I133*H134</f>
        <v>0</v>
      </c>
      <c r="J134" s="77"/>
      <c r="K134" s="77"/>
      <c r="L134" s="77"/>
      <c r="M134" s="107"/>
      <c r="R134" s="71"/>
      <c r="S134" s="125"/>
      <c r="T134" s="71"/>
      <c r="U134" s="71"/>
      <c r="V134" s="71"/>
      <c r="W134" s="71"/>
    </row>
    <row r="135" spans="1:23" s="72" customFormat="1" ht="21.75" customHeight="1">
      <c r="A135" s="179" t="str">
        <f>PLANILHA!A80</f>
        <v>6.9</v>
      </c>
      <c r="B135" s="180" t="str">
        <f>PLANILHA!B80</f>
        <v>ELE-QUA-025</v>
      </c>
      <c r="C135" s="181" t="str">
        <f>PLANILHA!C80</f>
        <v>QUADRO DE DISTRIBUIÇÃO PARA 42 MÓDULOS COM BARRAMENTO 100 A</v>
      </c>
      <c r="D135" s="136" t="s">
        <v>203</v>
      </c>
      <c r="E135" s="82"/>
      <c r="F135" s="134"/>
      <c r="G135" s="134"/>
      <c r="H135" s="78" t="e">
        <f>H136/C3</f>
        <v>#DIV/0!</v>
      </c>
      <c r="I135" s="78"/>
      <c r="J135" s="78"/>
      <c r="K135" s="78"/>
      <c r="L135" s="78"/>
      <c r="M135" s="107"/>
      <c r="R135" s="71"/>
      <c r="S135" s="125"/>
      <c r="T135" s="71"/>
      <c r="U135" s="71"/>
      <c r="V135" s="71"/>
      <c r="W135" s="71"/>
    </row>
    <row r="136" spans="1:23" s="72" customFormat="1" ht="21.75" customHeight="1">
      <c r="A136" s="179"/>
      <c r="B136" s="180"/>
      <c r="C136" s="181"/>
      <c r="D136" s="136" t="s">
        <v>202</v>
      </c>
      <c r="E136" s="82"/>
      <c r="F136" s="134"/>
      <c r="G136" s="134"/>
      <c r="H136" s="77">
        <f>PLANILHA!H80</f>
        <v>0</v>
      </c>
      <c r="I136" s="77">
        <f>I135*H136</f>
        <v>0</v>
      </c>
      <c r="J136" s="77"/>
      <c r="K136" s="77"/>
      <c r="L136" s="77"/>
      <c r="M136" s="107"/>
      <c r="R136" s="71"/>
      <c r="S136" s="125"/>
      <c r="T136" s="71"/>
      <c r="U136" s="71"/>
      <c r="V136" s="71"/>
      <c r="W136" s="71"/>
    </row>
    <row r="137" spans="1:23">
      <c r="A137" s="101"/>
      <c r="B137" s="134"/>
      <c r="C137" s="149"/>
      <c r="D137" s="134"/>
      <c r="E137" s="82"/>
      <c r="F137" s="134"/>
      <c r="G137" s="134"/>
      <c r="H137" s="83"/>
      <c r="I137" s="134"/>
      <c r="J137" s="134"/>
      <c r="K137" s="134"/>
      <c r="L137" s="134"/>
      <c r="M137" s="142"/>
      <c r="Q137" s="72"/>
      <c r="R137" s="71"/>
      <c r="S137" s="72"/>
      <c r="T137" s="72"/>
      <c r="U137" s="72"/>
      <c r="V137" s="72"/>
      <c r="W137" s="72"/>
    </row>
    <row r="138" spans="1:23" s="71" customFormat="1">
      <c r="A138" s="112" t="str">
        <f>PLANILHA!A82</f>
        <v>7.</v>
      </c>
      <c r="B138" s="100"/>
      <c r="C138" s="148" t="str">
        <f>PLANILHA!C82</f>
        <v>INSTALAÇÕES HIDRÁULICAS</v>
      </c>
      <c r="D138" s="134"/>
      <c r="E138" s="86"/>
      <c r="F138" s="84"/>
      <c r="G138" s="84"/>
      <c r="H138" s="87"/>
      <c r="I138" s="84"/>
      <c r="J138" s="84"/>
      <c r="K138" s="84"/>
      <c r="L138" s="84"/>
      <c r="M138" s="111"/>
      <c r="Q138" s="72"/>
      <c r="S138" s="72"/>
      <c r="T138" s="72"/>
      <c r="U138" s="72"/>
      <c r="V138" s="72"/>
      <c r="W138" s="72"/>
    </row>
    <row r="139" spans="1:23" s="71" customFormat="1" ht="15" customHeight="1">
      <c r="A139" s="179" t="str">
        <f>PLANILHA!A83</f>
        <v>7.1</v>
      </c>
      <c r="B139" s="180" t="str">
        <f>PLANILHA!B83</f>
        <v>LOU-LAV-010</v>
      </c>
      <c r="C139" s="204" t="str">
        <f>PLANILHA!C83</f>
        <v>LAVATÓRIO MEDIO LOUÇA BRANCA COM COLUNA, INCLUSIVE VÁLVULA E SIFÃO CROMADOS</v>
      </c>
      <c r="D139" s="136" t="s">
        <v>203</v>
      </c>
      <c r="E139" s="80"/>
      <c r="F139" s="79"/>
      <c r="G139" s="79"/>
      <c r="H139" s="78" t="e">
        <f>H140/C3</f>
        <v>#DIV/0!</v>
      </c>
      <c r="I139" s="78"/>
      <c r="J139" s="78">
        <v>1</v>
      </c>
      <c r="K139" s="78"/>
      <c r="L139" s="78"/>
      <c r="M139" s="108"/>
      <c r="Q139" s="72"/>
      <c r="S139" s="72"/>
      <c r="T139" s="72"/>
      <c r="U139" s="72"/>
      <c r="V139" s="72"/>
      <c r="W139" s="72"/>
    </row>
    <row r="140" spans="1:23" ht="21.75" customHeight="1">
      <c r="A140" s="179"/>
      <c r="B140" s="180"/>
      <c r="C140" s="204"/>
      <c r="D140" s="136" t="s">
        <v>202</v>
      </c>
      <c r="E140" s="76">
        <f>PLANILHA!E83</f>
        <v>3</v>
      </c>
      <c r="F140" s="136">
        <f>PLANILHA!F83</f>
        <v>0</v>
      </c>
      <c r="G140" s="136">
        <f>PLANILHA!G83</f>
        <v>0</v>
      </c>
      <c r="H140" s="77">
        <f>PLANILHA!H83</f>
        <v>0</v>
      </c>
      <c r="I140" s="77"/>
      <c r="J140" s="77">
        <f>J139*H140</f>
        <v>0</v>
      </c>
      <c r="K140" s="77"/>
      <c r="L140" s="77"/>
      <c r="M140" s="107"/>
      <c r="Q140" s="72"/>
      <c r="R140" s="71"/>
      <c r="S140" s="72"/>
      <c r="T140" s="72"/>
      <c r="U140" s="72"/>
      <c r="V140" s="72"/>
      <c r="W140" s="72"/>
    </row>
    <row r="141" spans="1:23" s="72" customFormat="1" ht="15" customHeight="1">
      <c r="A141" s="179" t="str">
        <f>PLANILHA!A84</f>
        <v>7.2</v>
      </c>
      <c r="B141" s="180" t="str">
        <f>PLANILHA!B84</f>
        <v>MET-TOR-035</v>
      </c>
      <c r="C141" s="181" t="str">
        <f>PLANILHA!C84</f>
        <v>TORNEIRA PARA LAVATÓRIO CROMADA REF. 1194</v>
      </c>
      <c r="D141" s="136" t="s">
        <v>203</v>
      </c>
      <c r="E141" s="76"/>
      <c r="F141" s="136"/>
      <c r="G141" s="136"/>
      <c r="H141" s="78" t="e">
        <f>H142/C3</f>
        <v>#DIV/0!</v>
      </c>
      <c r="I141" s="78"/>
      <c r="J141" s="78"/>
      <c r="K141" s="78"/>
      <c r="L141" s="78"/>
      <c r="M141" s="108"/>
      <c r="R141" s="71"/>
    </row>
    <row r="142" spans="1:23">
      <c r="A142" s="179"/>
      <c r="B142" s="180"/>
      <c r="C142" s="181"/>
      <c r="D142" s="136" t="s">
        <v>202</v>
      </c>
      <c r="E142" s="76">
        <f>PLANILHA!E84</f>
        <v>3</v>
      </c>
      <c r="F142" s="136">
        <f>PLANILHA!F84</f>
        <v>0</v>
      </c>
      <c r="G142" s="136">
        <f>PLANILHA!G84</f>
        <v>0</v>
      </c>
      <c r="H142" s="77">
        <f>PLANILHA!H84</f>
        <v>0</v>
      </c>
      <c r="I142" s="77"/>
      <c r="J142" s="77">
        <f>J141*H142</f>
        <v>0</v>
      </c>
      <c r="K142" s="77"/>
      <c r="L142" s="77"/>
      <c r="M142" s="107"/>
      <c r="Q142" s="72"/>
      <c r="R142" s="71"/>
      <c r="S142" s="72"/>
      <c r="T142" s="72"/>
      <c r="U142" s="72"/>
      <c r="V142" s="72"/>
      <c r="W142" s="72"/>
    </row>
    <row r="143" spans="1:23" s="72" customFormat="1" ht="15" customHeight="1">
      <c r="A143" s="179" t="str">
        <f>PLANILHA!A85</f>
        <v>7.3</v>
      </c>
      <c r="B143" s="180" t="str">
        <f>PLANILHA!B85</f>
        <v>LOU-VAS-015</v>
      </c>
      <c r="C143" s="181" t="str">
        <f>PLANILHA!C85</f>
        <v>VASO SANITÁRIO LOUÇA BRANCA COM CAIXA ACOPLADA</v>
      </c>
      <c r="D143" s="136" t="s">
        <v>203</v>
      </c>
      <c r="E143" s="76"/>
      <c r="F143" s="136"/>
      <c r="G143" s="136"/>
      <c r="H143" s="78" t="e">
        <f>H144/C3</f>
        <v>#DIV/0!</v>
      </c>
      <c r="I143" s="78"/>
      <c r="J143" s="78"/>
      <c r="K143" s="78"/>
      <c r="L143" s="78"/>
      <c r="M143" s="108"/>
      <c r="R143" s="71"/>
    </row>
    <row r="144" spans="1:23">
      <c r="A144" s="179"/>
      <c r="B144" s="180"/>
      <c r="C144" s="181"/>
      <c r="D144" s="136" t="s">
        <v>202</v>
      </c>
      <c r="E144" s="76">
        <f>PLANILHA!E85</f>
        <v>3</v>
      </c>
      <c r="F144" s="136">
        <f>PLANILHA!F85</f>
        <v>0</v>
      </c>
      <c r="G144" s="136">
        <f>PLANILHA!G85</f>
        <v>0</v>
      </c>
      <c r="H144" s="77">
        <f>PLANILHA!H85</f>
        <v>0</v>
      </c>
      <c r="I144" s="77"/>
      <c r="J144" s="77">
        <f>J143*H144</f>
        <v>0</v>
      </c>
      <c r="K144" s="77"/>
      <c r="L144" s="77"/>
      <c r="M144" s="107"/>
      <c r="Q144" s="72"/>
      <c r="R144" s="71"/>
      <c r="S144" s="72"/>
      <c r="T144" s="72"/>
      <c r="U144" s="72"/>
      <c r="V144" s="72"/>
      <c r="W144" s="72"/>
    </row>
    <row r="145" spans="1:23" s="72" customFormat="1" ht="15" customHeight="1">
      <c r="A145" s="179" t="str">
        <f>PLANILHA!A86</f>
        <v>7.4</v>
      </c>
      <c r="B145" s="180" t="str">
        <f>PLANILHA!B86</f>
        <v>MET-LIG-010</v>
      </c>
      <c r="C145" s="181" t="str">
        <f>PLANILHA!C86</f>
        <v>LIGAÇÃO PARA SAÍDA DE VASO SANITÁRIO PVC CROMADO</v>
      </c>
      <c r="D145" s="136" t="s">
        <v>203</v>
      </c>
      <c r="E145" s="76"/>
      <c r="F145" s="136"/>
      <c r="G145" s="136"/>
      <c r="H145" s="78" t="e">
        <f>H146/C3</f>
        <v>#DIV/0!</v>
      </c>
      <c r="I145" s="78"/>
      <c r="J145" s="78"/>
      <c r="K145" s="78"/>
      <c r="L145" s="78"/>
      <c r="M145" s="108"/>
      <c r="R145" s="71"/>
    </row>
    <row r="146" spans="1:23">
      <c r="A146" s="179"/>
      <c r="B146" s="180"/>
      <c r="C146" s="181"/>
      <c r="D146" s="136" t="s">
        <v>202</v>
      </c>
      <c r="E146" s="76">
        <f>PLANILHA!E86</f>
        <v>3</v>
      </c>
      <c r="F146" s="136">
        <f>PLANILHA!F86</f>
        <v>0</v>
      </c>
      <c r="G146" s="136">
        <f>PLANILHA!G86</f>
        <v>0</v>
      </c>
      <c r="H146" s="77">
        <f>PLANILHA!H86</f>
        <v>0</v>
      </c>
      <c r="I146" s="77"/>
      <c r="J146" s="77">
        <f>J145*H146</f>
        <v>0</v>
      </c>
      <c r="K146" s="77"/>
      <c r="L146" s="77"/>
      <c r="M146" s="107"/>
      <c r="Q146" s="72"/>
      <c r="R146" s="71"/>
      <c r="S146" s="72"/>
      <c r="T146" s="72"/>
      <c r="U146" s="72"/>
      <c r="V146" s="72"/>
      <c r="W146" s="72"/>
    </row>
    <row r="147" spans="1:23" s="72" customFormat="1" ht="15" customHeight="1">
      <c r="A147" s="179" t="str">
        <f>PLANILHA!A87</f>
        <v>7.5</v>
      </c>
      <c r="B147" s="180" t="str">
        <f>PLANILHA!B87</f>
        <v>ACE-PAP-005</v>
      </c>
      <c r="C147" s="181" t="str">
        <f>PLANILHA!C87</f>
        <v>PAPELEIRA DE LOUÇA BRANCA</v>
      </c>
      <c r="D147" s="136" t="s">
        <v>203</v>
      </c>
      <c r="E147" s="76"/>
      <c r="F147" s="136"/>
      <c r="G147" s="136"/>
      <c r="H147" s="78" t="e">
        <f>H148/C3</f>
        <v>#DIV/0!</v>
      </c>
      <c r="I147" s="78"/>
      <c r="J147" s="78"/>
      <c r="K147" s="78"/>
      <c r="L147" s="78"/>
      <c r="M147" s="108"/>
      <c r="R147" s="71"/>
    </row>
    <row r="148" spans="1:23">
      <c r="A148" s="179"/>
      <c r="B148" s="180"/>
      <c r="C148" s="181"/>
      <c r="D148" s="136" t="s">
        <v>202</v>
      </c>
      <c r="E148" s="76">
        <f>PLANILHA!E87</f>
        <v>3</v>
      </c>
      <c r="F148" s="136">
        <f>PLANILHA!F87</f>
        <v>0</v>
      </c>
      <c r="G148" s="136">
        <f>PLANILHA!G87</f>
        <v>0</v>
      </c>
      <c r="H148" s="77">
        <f>PLANILHA!H87</f>
        <v>0</v>
      </c>
      <c r="I148" s="77"/>
      <c r="J148" s="77">
        <f>J147*H148</f>
        <v>0</v>
      </c>
      <c r="K148" s="77"/>
      <c r="L148" s="77"/>
      <c r="M148" s="107"/>
      <c r="Q148" s="72"/>
      <c r="R148" s="71"/>
      <c r="S148" s="72"/>
      <c r="T148" s="72"/>
      <c r="U148" s="72"/>
      <c r="V148" s="72"/>
      <c r="W148" s="72"/>
    </row>
    <row r="149" spans="1:23" s="72" customFormat="1" ht="15" customHeight="1">
      <c r="A149" s="179" t="str">
        <f>PLANILHA!A88</f>
        <v>7.6</v>
      </c>
      <c r="B149" s="180" t="str">
        <f>PLANILHA!B88</f>
        <v>ACE-ASS-005</v>
      </c>
      <c r="C149" s="181" t="str">
        <f>PLANILHA!C88</f>
        <v>ASSENTO BRANCO PARA VASO</v>
      </c>
      <c r="D149" s="136" t="s">
        <v>203</v>
      </c>
      <c r="E149" s="76"/>
      <c r="F149" s="136"/>
      <c r="G149" s="136"/>
      <c r="H149" s="78" t="e">
        <f>H150/C3</f>
        <v>#DIV/0!</v>
      </c>
      <c r="I149" s="78"/>
      <c r="J149" s="78"/>
      <c r="K149" s="78"/>
      <c r="L149" s="78"/>
      <c r="M149" s="108"/>
      <c r="R149" s="71"/>
    </row>
    <row r="150" spans="1:23">
      <c r="A150" s="179"/>
      <c r="B150" s="180"/>
      <c r="C150" s="181"/>
      <c r="D150" s="136" t="s">
        <v>202</v>
      </c>
      <c r="E150" s="76">
        <f>PLANILHA!E88</f>
        <v>3</v>
      </c>
      <c r="F150" s="136">
        <f>PLANILHA!F88</f>
        <v>0</v>
      </c>
      <c r="G150" s="136">
        <f>PLANILHA!G88</f>
        <v>0</v>
      </c>
      <c r="H150" s="77">
        <f>PLANILHA!H88</f>
        <v>0</v>
      </c>
      <c r="I150" s="77"/>
      <c r="J150" s="77">
        <f>J149*H150</f>
        <v>0</v>
      </c>
      <c r="K150" s="77"/>
      <c r="L150" s="77"/>
      <c r="M150" s="107"/>
      <c r="Q150" s="72"/>
      <c r="R150" s="71"/>
      <c r="S150" s="72"/>
      <c r="T150" s="72"/>
      <c r="U150" s="72"/>
      <c r="V150" s="72"/>
      <c r="W150" s="72"/>
    </row>
    <row r="151" spans="1:23" s="72" customFormat="1" ht="15" customHeight="1">
      <c r="A151" s="179" t="str">
        <f>PLANILHA!A89</f>
        <v>7.7</v>
      </c>
      <c r="B151" s="180" t="str">
        <f>PLANILHA!B89</f>
        <v>MET-TOR-040</v>
      </c>
      <c r="C151" s="181" t="str">
        <f>PLANILHA!C89</f>
        <v>TORNEIRA PARA TANQUE EM METAL, CROMADO, 1/2" - REF. 1152</v>
      </c>
      <c r="D151" s="136" t="s">
        <v>203</v>
      </c>
      <c r="E151" s="76"/>
      <c r="F151" s="136"/>
      <c r="G151" s="136"/>
      <c r="H151" s="78" t="e">
        <f>H152/C3</f>
        <v>#DIV/0!</v>
      </c>
      <c r="I151" s="78"/>
      <c r="J151" s="78"/>
      <c r="K151" s="78"/>
      <c r="L151" s="78"/>
      <c r="M151" s="108"/>
      <c r="R151" s="71"/>
    </row>
    <row r="152" spans="1:23">
      <c r="A152" s="179"/>
      <c r="B152" s="180"/>
      <c r="C152" s="181"/>
      <c r="D152" s="136" t="s">
        <v>202</v>
      </c>
      <c r="E152" s="76">
        <f>PLANILHA!E89</f>
        <v>1</v>
      </c>
      <c r="F152" s="136">
        <f>PLANILHA!F89</f>
        <v>0</v>
      </c>
      <c r="G152" s="136">
        <f>PLANILHA!G89</f>
        <v>0</v>
      </c>
      <c r="H152" s="77">
        <f>PLANILHA!H89</f>
        <v>0</v>
      </c>
      <c r="I152" s="77"/>
      <c r="J152" s="77">
        <f>J151*H152</f>
        <v>0</v>
      </c>
      <c r="K152" s="77"/>
      <c r="L152" s="77"/>
      <c r="M152" s="107"/>
      <c r="Q152" s="72"/>
      <c r="R152" s="71"/>
      <c r="S152" s="72"/>
      <c r="T152" s="72"/>
      <c r="U152" s="72"/>
      <c r="V152" s="72"/>
      <c r="W152" s="72"/>
    </row>
    <row r="153" spans="1:23" s="72" customFormat="1">
      <c r="A153" s="101"/>
      <c r="B153" s="134"/>
      <c r="C153" s="149"/>
      <c r="D153" s="134"/>
      <c r="E153" s="82"/>
      <c r="F153" s="134"/>
      <c r="G153" s="134"/>
      <c r="H153" s="83"/>
      <c r="I153" s="134"/>
      <c r="J153" s="134"/>
      <c r="K153" s="134"/>
      <c r="L153" s="134"/>
      <c r="M153" s="142"/>
      <c r="R153" s="71"/>
    </row>
    <row r="154" spans="1:23">
      <c r="A154" s="110" t="s">
        <v>194</v>
      </c>
      <c r="B154" s="88"/>
      <c r="C154" s="148" t="s">
        <v>60</v>
      </c>
      <c r="D154" s="134"/>
      <c r="E154" s="82"/>
      <c r="F154" s="134"/>
      <c r="G154" s="134"/>
      <c r="H154" s="83"/>
      <c r="I154" s="134"/>
      <c r="J154" s="134"/>
      <c r="K154" s="134"/>
      <c r="L154" s="134"/>
      <c r="M154" s="142"/>
      <c r="Q154" s="72"/>
      <c r="R154" s="71"/>
      <c r="S154" s="72"/>
      <c r="T154" s="72"/>
      <c r="U154" s="72"/>
      <c r="V154" s="72"/>
      <c r="W154" s="72"/>
    </row>
    <row r="155" spans="1:23" s="71" customFormat="1" ht="15" customHeight="1">
      <c r="A155" s="179" t="str">
        <f>PLANILHA!A92</f>
        <v>8.1</v>
      </c>
      <c r="B155" s="180" t="str">
        <f>PLANILHA!B92</f>
        <v>LIM-GER-005</v>
      </c>
      <c r="C155" s="181" t="str">
        <f>PLANILHA!C92</f>
        <v>LIMPEZA GERAL DE OBRA</v>
      </c>
      <c r="D155" s="136" t="s">
        <v>203</v>
      </c>
      <c r="E155" s="80"/>
      <c r="F155" s="79"/>
      <c r="G155" s="79"/>
      <c r="H155" s="78" t="e">
        <f>H156/C3</f>
        <v>#DIV/0!</v>
      </c>
      <c r="I155" s="79"/>
      <c r="J155" s="79"/>
      <c r="K155" s="79"/>
      <c r="L155" s="79"/>
      <c r="M155" s="108">
        <v>1</v>
      </c>
      <c r="Q155" s="72"/>
      <c r="S155" s="72"/>
      <c r="T155" s="72"/>
      <c r="U155" s="72"/>
      <c r="V155" s="72"/>
      <c r="W155" s="72"/>
    </row>
    <row r="156" spans="1:23">
      <c r="A156" s="179"/>
      <c r="B156" s="180"/>
      <c r="C156" s="181"/>
      <c r="D156" s="136" t="s">
        <v>202</v>
      </c>
      <c r="E156" s="76">
        <f>PLANILHA!E92</f>
        <v>419.14</v>
      </c>
      <c r="F156" s="136">
        <f>PLANILHA!F92</f>
        <v>0</v>
      </c>
      <c r="G156" s="136">
        <f>PLANILHA!G92</f>
        <v>0</v>
      </c>
      <c r="H156" s="77">
        <f>PLANILHA!H92</f>
        <v>0</v>
      </c>
      <c r="I156" s="136"/>
      <c r="J156" s="136"/>
      <c r="K156" s="136"/>
      <c r="L156" s="136"/>
      <c r="M156" s="107">
        <f>M155*H156</f>
        <v>0</v>
      </c>
      <c r="Q156" s="72"/>
      <c r="R156" s="71"/>
      <c r="S156" s="72"/>
      <c r="T156" s="72"/>
      <c r="U156" s="72"/>
      <c r="V156" s="72"/>
      <c r="W156" s="72"/>
    </row>
    <row r="157" spans="1:23">
      <c r="A157" s="101"/>
      <c r="B157" s="134"/>
      <c r="C157" s="99"/>
      <c r="D157" s="134"/>
      <c r="E157" s="82"/>
      <c r="F157" s="134"/>
      <c r="G157" s="134"/>
      <c r="H157" s="83"/>
      <c r="I157" s="134"/>
      <c r="J157" s="134"/>
      <c r="K157" s="134"/>
      <c r="L157" s="134"/>
      <c r="M157" s="142"/>
      <c r="Q157" s="72"/>
    </row>
    <row r="158" spans="1:23" ht="15">
      <c r="A158" s="101"/>
      <c r="B158" s="134"/>
      <c r="C158" s="202" t="s">
        <v>223</v>
      </c>
      <c r="D158" s="113" t="s">
        <v>203</v>
      </c>
      <c r="E158" s="82"/>
      <c r="F158" s="134"/>
      <c r="G158" s="134"/>
      <c r="H158" s="144">
        <f>SUMIF(R7:R156,"0",H7:H156)</f>
        <v>0</v>
      </c>
      <c r="I158" s="144" t="e">
        <f>I159/H159</f>
        <v>#DIV/0!</v>
      </c>
      <c r="J158" s="144" t="e">
        <f>J159/H159</f>
        <v>#DIV/0!</v>
      </c>
      <c r="K158" s="144" t="e">
        <f>K159/H159</f>
        <v>#DIV/0!</v>
      </c>
      <c r="L158" s="144" t="e">
        <f>L159/H159</f>
        <v>#DIV/0!</v>
      </c>
      <c r="M158" s="145" t="e">
        <f>M159/H159</f>
        <v>#DIV/0!</v>
      </c>
      <c r="Q158" s="72"/>
    </row>
    <row r="159" spans="1:23" ht="15">
      <c r="A159" s="101"/>
      <c r="B159" s="134"/>
      <c r="C159" s="202"/>
      <c r="D159" s="113" t="s">
        <v>202</v>
      </c>
      <c r="E159" s="82">
        <f>PLANILHA!E98</f>
        <v>0</v>
      </c>
      <c r="F159" s="134" t="str">
        <f>PLANILHA!F98</f>
        <v>TOTAL DA OBRA</v>
      </c>
      <c r="G159" s="134">
        <f>PLANILHA!G98</f>
        <v>0</v>
      </c>
      <c r="H159" s="143">
        <f>PLANILHA!H98</f>
        <v>0</v>
      </c>
      <c r="I159" s="143">
        <f>ROUND(SUMIF(S7:S156,"&gt;0",I7:I156),2)</f>
        <v>0</v>
      </c>
      <c r="J159" s="143">
        <f>ROUND(SUMIF(T7:T156,"&gt;0",J7:J156),2)</f>
        <v>0</v>
      </c>
      <c r="K159" s="143">
        <f>ROUND(SUMIF(U7:U156,"&gt;0",K7:K156),2)</f>
        <v>0</v>
      </c>
      <c r="L159" s="143">
        <f>ROUND(SUMIF(V7:V156,"&gt;0",L7:L156),2)</f>
        <v>0</v>
      </c>
      <c r="M159" s="146">
        <f>ROUND(SUMIF(W7:W156,"&gt;0",M7:M156),2)</f>
        <v>0</v>
      </c>
      <c r="Q159" s="72"/>
    </row>
    <row r="160" spans="1:23" s="72" customFormat="1" ht="15">
      <c r="A160" s="101"/>
      <c r="B160" s="134"/>
      <c r="C160" s="99"/>
      <c r="D160" s="114"/>
      <c r="E160" s="82"/>
      <c r="F160" s="134"/>
      <c r="G160" s="134"/>
      <c r="H160" s="115"/>
      <c r="I160" s="115"/>
      <c r="J160" s="115"/>
      <c r="K160" s="115"/>
      <c r="L160" s="115"/>
      <c r="M160" s="116"/>
    </row>
    <row r="161" spans="1:17" s="72" customFormat="1" ht="15">
      <c r="A161" s="203" t="s">
        <v>258</v>
      </c>
      <c r="B161" s="198"/>
      <c r="C161" s="215"/>
      <c r="D161" s="223"/>
      <c r="E161" s="82"/>
      <c r="F161" s="134"/>
      <c r="G161" s="134"/>
      <c r="H161" s="115"/>
      <c r="I161" s="115"/>
      <c r="J161" s="115"/>
      <c r="K161" s="115"/>
      <c r="L161" s="115"/>
      <c r="M161" s="116"/>
    </row>
    <row r="162" spans="1:17" s="72" customFormat="1" ht="15">
      <c r="A162" s="151"/>
      <c r="B162" s="151"/>
      <c r="C162" s="99"/>
      <c r="D162" s="114"/>
      <c r="E162" s="82"/>
      <c r="F162" s="151"/>
      <c r="G162" s="151"/>
      <c r="H162" s="115"/>
      <c r="I162" s="115"/>
      <c r="J162" s="115"/>
      <c r="K162" s="115"/>
      <c r="L162" s="115"/>
      <c r="M162" s="116"/>
    </row>
    <row r="163" spans="1:17" ht="18" customHeight="1">
      <c r="A163" s="177"/>
      <c r="B163" s="177"/>
      <c r="C163" s="215"/>
      <c r="D163" s="216"/>
      <c r="E163" s="81"/>
      <c r="F163" s="81"/>
      <c r="G163" s="81"/>
      <c r="H163" s="81"/>
      <c r="I163" s="216"/>
      <c r="J163" s="150"/>
      <c r="K163" s="198"/>
      <c r="L163" s="198"/>
      <c r="M163" s="199"/>
      <c r="Q163" s="72"/>
    </row>
    <row r="164" spans="1:17" ht="18" customHeight="1">
      <c r="A164" s="214"/>
      <c r="B164" s="177"/>
      <c r="C164" s="213" t="s">
        <v>261</v>
      </c>
      <c r="D164" s="213"/>
      <c r="E164" s="22"/>
      <c r="F164" s="22"/>
      <c r="G164" s="22"/>
      <c r="H164" s="22"/>
      <c r="I164" s="217" t="s">
        <v>263</v>
      </c>
      <c r="J164" s="217"/>
      <c r="K164" s="217"/>
      <c r="L164" s="217"/>
      <c r="M164" s="218"/>
    </row>
    <row r="165" spans="1:17" ht="15.75" customHeight="1" thickBot="1">
      <c r="A165" s="201"/>
      <c r="B165" s="200"/>
      <c r="C165" s="219" t="s">
        <v>262</v>
      </c>
      <c r="D165" s="219"/>
      <c r="E165" s="220"/>
      <c r="F165" s="220"/>
      <c r="G165" s="220"/>
      <c r="H165" s="220"/>
      <c r="I165" s="221" t="s">
        <v>264</v>
      </c>
      <c r="J165" s="221"/>
      <c r="K165" s="221"/>
      <c r="L165" s="221"/>
      <c r="M165" s="222"/>
    </row>
  </sheetData>
  <mergeCells count="217">
    <mergeCell ref="C164:D164"/>
    <mergeCell ref="C165:D165"/>
    <mergeCell ref="I164:M164"/>
    <mergeCell ref="I165:M165"/>
    <mergeCell ref="A161:B161"/>
    <mergeCell ref="A62:A63"/>
    <mergeCell ref="B62:B63"/>
    <mergeCell ref="C62:C63"/>
    <mergeCell ref="A65:A66"/>
    <mergeCell ref="B65:B66"/>
    <mergeCell ref="C65:C66"/>
    <mergeCell ref="A83:A84"/>
    <mergeCell ref="B83:B84"/>
    <mergeCell ref="C83:C84"/>
    <mergeCell ref="A69:A70"/>
    <mergeCell ref="B69:B70"/>
    <mergeCell ref="C69:C70"/>
    <mergeCell ref="C79:C80"/>
    <mergeCell ref="B79:B80"/>
    <mergeCell ref="A79:A80"/>
    <mergeCell ref="C131:C132"/>
    <mergeCell ref="A133:A134"/>
    <mergeCell ref="B133:B134"/>
    <mergeCell ref="C133:C134"/>
    <mergeCell ref="A135:A136"/>
    <mergeCell ref="B135:B136"/>
    <mergeCell ref="C135:C136"/>
    <mergeCell ref="C158:C159"/>
    <mergeCell ref="A163:B163"/>
    <mergeCell ref="A139:A140"/>
    <mergeCell ref="B139:B140"/>
    <mergeCell ref="C139:C140"/>
    <mergeCell ref="A164:B164"/>
    <mergeCell ref="K163:M163"/>
    <mergeCell ref="A165:B165"/>
    <mergeCell ref="A114:A115"/>
    <mergeCell ref="B114:B115"/>
    <mergeCell ref="C114:C115"/>
    <mergeCell ref="A141:A142"/>
    <mergeCell ref="A143:A144"/>
    <mergeCell ref="B143:B144"/>
    <mergeCell ref="C143:C144"/>
    <mergeCell ref="C145:C146"/>
    <mergeCell ref="C147:C148"/>
    <mergeCell ref="C149:C150"/>
    <mergeCell ref="A122:A123"/>
    <mergeCell ref="B122:B123"/>
    <mergeCell ref="C122:C123"/>
    <mergeCell ref="A124:A125"/>
    <mergeCell ref="B124:B125"/>
    <mergeCell ref="C124:C125"/>
    <mergeCell ref="A110:A111"/>
    <mergeCell ref="B110:B111"/>
    <mergeCell ref="C110:C111"/>
    <mergeCell ref="C112:C113"/>
    <mergeCell ref="B112:B113"/>
    <mergeCell ref="A112:A113"/>
    <mergeCell ref="A106:A107"/>
    <mergeCell ref="B106:B107"/>
    <mergeCell ref="C106:C107"/>
    <mergeCell ref="C108:C109"/>
    <mergeCell ref="B108:B109"/>
    <mergeCell ref="A108:A109"/>
    <mergeCell ref="B91:B92"/>
    <mergeCell ref="A91:A92"/>
    <mergeCell ref="C89:C90"/>
    <mergeCell ref="B89:B90"/>
    <mergeCell ref="A89:A90"/>
    <mergeCell ref="A95:A96"/>
    <mergeCell ref="B95:B96"/>
    <mergeCell ref="C95:C96"/>
    <mergeCell ref="C93:C94"/>
    <mergeCell ref="B93:B94"/>
    <mergeCell ref="A93:A94"/>
    <mergeCell ref="C91:C92"/>
    <mergeCell ref="A100:A101"/>
    <mergeCell ref="B100:B101"/>
    <mergeCell ref="C100:C101"/>
    <mergeCell ref="C97:C98"/>
    <mergeCell ref="A1:M1"/>
    <mergeCell ref="A3:B3"/>
    <mergeCell ref="A104:A105"/>
    <mergeCell ref="B104:B105"/>
    <mergeCell ref="C104:C105"/>
    <mergeCell ref="A73:A74"/>
    <mergeCell ref="B73:B74"/>
    <mergeCell ref="C73:C74"/>
    <mergeCell ref="C71:C72"/>
    <mergeCell ref="B71:B72"/>
    <mergeCell ref="A71:A72"/>
    <mergeCell ref="A77:A78"/>
    <mergeCell ref="B77:B78"/>
    <mergeCell ref="C77:C78"/>
    <mergeCell ref="C75:C76"/>
    <mergeCell ref="B75:B76"/>
    <mergeCell ref="A75:A76"/>
    <mergeCell ref="A87:A88"/>
    <mergeCell ref="B87:B88"/>
    <mergeCell ref="C87:C88"/>
    <mergeCell ref="B97:B98"/>
    <mergeCell ref="A97:A98"/>
    <mergeCell ref="B34:B35"/>
    <mergeCell ref="C34:C35"/>
    <mergeCell ref="C36:C37"/>
    <mergeCell ref="C38:C39"/>
    <mergeCell ref="C40:C41"/>
    <mergeCell ref="B40:B41"/>
    <mergeCell ref="B38:B39"/>
    <mergeCell ref="B36:B37"/>
    <mergeCell ref="A60:A61"/>
    <mergeCell ref="B60:B61"/>
    <mergeCell ref="C60:C61"/>
    <mergeCell ref="B46:B47"/>
    <mergeCell ref="C46:C47"/>
    <mergeCell ref="A48:A49"/>
    <mergeCell ref="B48:B49"/>
    <mergeCell ref="C48:C49"/>
    <mergeCell ref="A40:A41"/>
    <mergeCell ref="A42:A43"/>
    <mergeCell ref="B42:B43"/>
    <mergeCell ref="C42:C43"/>
    <mergeCell ref="A36:A37"/>
    <mergeCell ref="A38:A39"/>
    <mergeCell ref="A50:A51"/>
    <mergeCell ref="B50:B51"/>
    <mergeCell ref="C50:C51"/>
    <mergeCell ref="A52:A53"/>
    <mergeCell ref="B52:B53"/>
    <mergeCell ref="C52:C53"/>
    <mergeCell ref="A46:A47"/>
    <mergeCell ref="B25:B26"/>
    <mergeCell ref="C25:C26"/>
    <mergeCell ref="A27:A28"/>
    <mergeCell ref="B27:B28"/>
    <mergeCell ref="C27:C28"/>
    <mergeCell ref="C29:C30"/>
    <mergeCell ref="B29:B30"/>
    <mergeCell ref="A29:A30"/>
    <mergeCell ref="A58:A59"/>
    <mergeCell ref="B58:B59"/>
    <mergeCell ref="C58:C59"/>
    <mergeCell ref="A54:A55"/>
    <mergeCell ref="B54:B55"/>
    <mergeCell ref="C54:C55"/>
    <mergeCell ref="A56:A57"/>
    <mergeCell ref="B56:B57"/>
    <mergeCell ref="C56:C57"/>
    <mergeCell ref="C23:C24"/>
    <mergeCell ref="A25:A26"/>
    <mergeCell ref="A15:A16"/>
    <mergeCell ref="B15:B16"/>
    <mergeCell ref="C15:C16"/>
    <mergeCell ref="A17:A18"/>
    <mergeCell ref="B9:B10"/>
    <mergeCell ref="A9:A10"/>
    <mergeCell ref="A11:A12"/>
    <mergeCell ref="B11:B12"/>
    <mergeCell ref="C11:C12"/>
    <mergeCell ref="A13:A14"/>
    <mergeCell ref="B13:B14"/>
    <mergeCell ref="C13:C14"/>
    <mergeCell ref="B17:B18"/>
    <mergeCell ref="C17:C18"/>
    <mergeCell ref="A19:A20"/>
    <mergeCell ref="B19:B20"/>
    <mergeCell ref="C19:C20"/>
    <mergeCell ref="A21:A22"/>
    <mergeCell ref="B21:B22"/>
    <mergeCell ref="C21:C22"/>
    <mergeCell ref="C126:C127"/>
    <mergeCell ref="A128:A129"/>
    <mergeCell ref="A131:A132"/>
    <mergeCell ref="B128:B129"/>
    <mergeCell ref="B131:B132"/>
    <mergeCell ref="C128:C129"/>
    <mergeCell ref="I2:J2"/>
    <mergeCell ref="I3:J3"/>
    <mergeCell ref="A7:A8"/>
    <mergeCell ref="B7:B8"/>
    <mergeCell ref="C7:C8"/>
    <mergeCell ref="C9:C10"/>
    <mergeCell ref="A118:A119"/>
    <mergeCell ref="B118:B119"/>
    <mergeCell ref="C118:C119"/>
    <mergeCell ref="A120:A121"/>
    <mergeCell ref="B120:B121"/>
    <mergeCell ref="C120:C121"/>
    <mergeCell ref="A32:A33"/>
    <mergeCell ref="B32:B33"/>
    <mergeCell ref="C32:C33"/>
    <mergeCell ref="A34:A35"/>
    <mergeCell ref="A23:A24"/>
    <mergeCell ref="B23:B24"/>
    <mergeCell ref="K2:L2"/>
    <mergeCell ref="K3:L3"/>
    <mergeCell ref="A155:A156"/>
    <mergeCell ref="B155:B156"/>
    <mergeCell ref="C155:C156"/>
    <mergeCell ref="A81:A82"/>
    <mergeCell ref="B81:B82"/>
    <mergeCell ref="C81:C82"/>
    <mergeCell ref="A2:B2"/>
    <mergeCell ref="C2:D2"/>
    <mergeCell ref="C3:D3"/>
    <mergeCell ref="C151:C152"/>
    <mergeCell ref="B151:B152"/>
    <mergeCell ref="B149:B150"/>
    <mergeCell ref="B147:B148"/>
    <mergeCell ref="B145:B146"/>
    <mergeCell ref="A145:A146"/>
    <mergeCell ref="A147:A148"/>
    <mergeCell ref="A149:A150"/>
    <mergeCell ref="A151:A152"/>
    <mergeCell ref="C141:C142"/>
    <mergeCell ref="B141:B142"/>
    <mergeCell ref="A126:A127"/>
    <mergeCell ref="B126:B12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</dc:creator>
  <cp:lastModifiedBy>Transportes</cp:lastModifiedBy>
  <cp:lastPrinted>2019-05-17T13:24:48Z</cp:lastPrinted>
  <dcterms:created xsi:type="dcterms:W3CDTF">2015-10-28T23:33:01Z</dcterms:created>
  <dcterms:modified xsi:type="dcterms:W3CDTF">2019-05-17T13:27:14Z</dcterms:modified>
</cp:coreProperties>
</file>